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Y Docs\MY DOCUMENTS\DPF\TARG DPF\targ dpf-22-23\VTORA TR. SESIQ\"/>
    </mc:Choice>
  </mc:AlternateContent>
  <bookViews>
    <workbookView xWindow="0" yWindow="0" windowWidth="28770" windowHeight="12270" activeTab="2"/>
  </bookViews>
  <sheets>
    <sheet name="EPK" sheetId="1" r:id="rId1"/>
    <sheet name="trajni" sheetId="2" r:id="rId2"/>
    <sheet name="EPK_1god" sheetId="5" r:id="rId3"/>
  </sheets>
  <definedNames>
    <definedName name="_xlnm._FilterDatabase" localSheetId="0" hidden="1">EPK!$A$8:$I$378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1" i="2" l="1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10" i="2"/>
  <c r="I9" i="5"/>
  <c r="I10" i="5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38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265" i="1"/>
  <c r="I264" i="1"/>
  <c r="I258" i="1"/>
  <c r="I259" i="1"/>
  <c r="I260" i="1"/>
  <c r="I261" i="1"/>
  <c r="I262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105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38" i="1"/>
  <c r="I34" i="1"/>
  <c r="I35" i="1"/>
  <c r="I36" i="1"/>
  <c r="I33" i="1"/>
  <c r="I27" i="1"/>
  <c r="I28" i="1"/>
  <c r="I29" i="1"/>
  <c r="I30" i="1"/>
  <c r="I31" i="1"/>
  <c r="I26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F32" i="1"/>
  <c r="F377" i="1" l="1"/>
  <c r="F362" i="1"/>
  <c r="F337" i="1"/>
  <c r="F266" i="1"/>
  <c r="F263" i="1"/>
  <c r="F257" i="1"/>
  <c r="F104" i="1"/>
  <c r="F37" i="1"/>
  <c r="F25" i="1"/>
  <c r="F378" i="1" l="1"/>
</calcChain>
</file>

<file path=xl/sharedStrings.xml><?xml version="1.0" encoding="utf-8"?>
<sst xmlns="http://schemas.openxmlformats.org/spreadsheetml/2006/main" count="2001" uniqueCount="520">
  <si>
    <t>Приложение 1</t>
  </si>
  <si>
    <t xml:space="preserve">П Р Е Д Л О Ж Е Н И Е </t>
  </si>
  <si>
    <t>ЗА СТОПАНСКАТА 2022/2023 год. в област ХАСКОВО за ОТГЛЕЖДАНЕ НА ЕДНОГОДИШНИ ПОЛСКИ КУЛТУРИ</t>
  </si>
  <si>
    <t>№</t>
  </si>
  <si>
    <t>община</t>
  </si>
  <si>
    <t>землище</t>
  </si>
  <si>
    <t xml:space="preserve"> имот № по АГКК</t>
  </si>
  <si>
    <t>НТП по АГКК</t>
  </si>
  <si>
    <t>Площ /дка/ по АГКК</t>
  </si>
  <si>
    <t>категория на земята</t>
  </si>
  <si>
    <t>начална тръжна цена лв/дка</t>
  </si>
  <si>
    <t>депозит</t>
  </si>
  <si>
    <t>Димитровград</t>
  </si>
  <si>
    <t>Бряст</t>
  </si>
  <si>
    <t>нива</t>
  </si>
  <si>
    <t>IV</t>
  </si>
  <si>
    <t>06762.41.14</t>
  </si>
  <si>
    <t>21052.1.69</t>
  </si>
  <si>
    <t>друг вид нива</t>
  </si>
  <si>
    <t>Нива</t>
  </si>
  <si>
    <t>VI</t>
  </si>
  <si>
    <t>Каснаково</t>
  </si>
  <si>
    <t>36573.23.39</t>
  </si>
  <si>
    <t>VIII</t>
  </si>
  <si>
    <t>Крепост</t>
  </si>
  <si>
    <t>39668.115.15</t>
  </si>
  <si>
    <t>39668.129.4</t>
  </si>
  <si>
    <t>39668.130.20</t>
  </si>
  <si>
    <t>VII</t>
  </si>
  <si>
    <t>39668.85.2</t>
  </si>
  <si>
    <t>Райново</t>
  </si>
  <si>
    <t>61889.21.4</t>
  </si>
  <si>
    <t>Скобелево</t>
  </si>
  <si>
    <t>66831.18.2</t>
  </si>
  <si>
    <t>V</t>
  </si>
  <si>
    <t>66831.65.8</t>
  </si>
  <si>
    <t>Сталево</t>
  </si>
  <si>
    <t>68669.69.37</t>
  </si>
  <si>
    <t>68669.96.4</t>
  </si>
  <si>
    <t>Черногорово</t>
  </si>
  <si>
    <t>81092.64.165</t>
  </si>
  <si>
    <t>81092.64.51</t>
  </si>
  <si>
    <t>81092.72.1</t>
  </si>
  <si>
    <t>Димитровград общо</t>
  </si>
  <si>
    <t>Ивайловград</t>
  </si>
  <si>
    <t>Белополци</t>
  </si>
  <si>
    <t>03681.152.295</t>
  </si>
  <si>
    <t>ІХ</t>
  </si>
  <si>
    <t>Брусино</t>
  </si>
  <si>
    <t>VІІ</t>
  </si>
  <si>
    <t>Драбишна</t>
  </si>
  <si>
    <t>Карловско</t>
  </si>
  <si>
    <t>36508.11.18</t>
  </si>
  <si>
    <t>Орешино</t>
  </si>
  <si>
    <t>53789.10.81</t>
  </si>
  <si>
    <t>Плевун</t>
  </si>
  <si>
    <t>55748.25.178</t>
  </si>
  <si>
    <t xml:space="preserve">Ивайловград общо </t>
  </si>
  <si>
    <t>Любимец</t>
  </si>
  <si>
    <t>Георги Добрево</t>
  </si>
  <si>
    <t>14787.62.5</t>
  </si>
  <si>
    <t>14787.68.17</t>
  </si>
  <si>
    <t>14787.71.3</t>
  </si>
  <si>
    <t>Дъбовец</t>
  </si>
  <si>
    <t>24311.1.649</t>
  </si>
  <si>
    <t>Любимец общо</t>
  </si>
  <si>
    <t>Маджарово</t>
  </si>
  <si>
    <t>Бориславци</t>
  </si>
  <si>
    <t>05503.26.15</t>
  </si>
  <si>
    <t>ІV</t>
  </si>
  <si>
    <t>05503.51.3</t>
  </si>
  <si>
    <t>05503.51.6</t>
  </si>
  <si>
    <t>05503.51.8</t>
  </si>
  <si>
    <t>05503.52.1</t>
  </si>
  <si>
    <t>05503.52.2</t>
  </si>
  <si>
    <t>05503.52.3</t>
  </si>
  <si>
    <t>05503.52.4</t>
  </si>
  <si>
    <t>05503.52.5</t>
  </si>
  <si>
    <t>05503.53.1</t>
  </si>
  <si>
    <t>05503.53.2</t>
  </si>
  <si>
    <t>05503.53.5</t>
  </si>
  <si>
    <t>05503.54.1</t>
  </si>
  <si>
    <t>05503.54.2</t>
  </si>
  <si>
    <t>05503.54.3</t>
  </si>
  <si>
    <t>05503.54.7</t>
  </si>
  <si>
    <t>05503.54.8</t>
  </si>
  <si>
    <t>05503.54.9</t>
  </si>
  <si>
    <t>05503.55.2</t>
  </si>
  <si>
    <t>05503.56.1</t>
  </si>
  <si>
    <t>05503.57.3</t>
  </si>
  <si>
    <t>05503.57.4</t>
  </si>
  <si>
    <t>Брусевци</t>
  </si>
  <si>
    <t>06584.10.5</t>
  </si>
  <si>
    <t>IX</t>
  </si>
  <si>
    <t>06584.11.5</t>
  </si>
  <si>
    <t>06584.11.6</t>
  </si>
  <si>
    <t>06584.12.1</t>
  </si>
  <si>
    <t>06584.23.10</t>
  </si>
  <si>
    <t>06584.23.11</t>
  </si>
  <si>
    <t>Горни Главанак</t>
  </si>
  <si>
    <t>16496.11.5</t>
  </si>
  <si>
    <t>изоставена нива</t>
  </si>
  <si>
    <t>16496.16.24</t>
  </si>
  <si>
    <t>16496.17.1</t>
  </si>
  <si>
    <t>16496.21.110</t>
  </si>
  <si>
    <t>16496.21.126</t>
  </si>
  <si>
    <t>Долни Главанак</t>
  </si>
  <si>
    <t>22375.24.33</t>
  </si>
  <si>
    <t>Златоустово</t>
  </si>
  <si>
    <t>31173.32.243</t>
  </si>
  <si>
    <t>изоставена орна земя</t>
  </si>
  <si>
    <t>46084.12.30</t>
  </si>
  <si>
    <t>Малки Воден</t>
  </si>
  <si>
    <t>46499.24.13</t>
  </si>
  <si>
    <t>Сеноклас</t>
  </si>
  <si>
    <t>66233.12.1</t>
  </si>
  <si>
    <t>66233.12.11</t>
  </si>
  <si>
    <t>66233.13.22</t>
  </si>
  <si>
    <t>66233.13.26</t>
  </si>
  <si>
    <t>66233.13.29</t>
  </si>
  <si>
    <t>66233.13.5</t>
  </si>
  <si>
    <t>66233.14.1</t>
  </si>
  <si>
    <t>66233.14.12</t>
  </si>
  <si>
    <t>66233.14.23</t>
  </si>
  <si>
    <t>66233.14.25</t>
  </si>
  <si>
    <t>66233.14.7</t>
  </si>
  <si>
    <t>66233.15.16</t>
  </si>
  <si>
    <t>66233.15.23</t>
  </si>
  <si>
    <t>66233.15.8</t>
  </si>
  <si>
    <t>66233.16.4</t>
  </si>
  <si>
    <t>66233.16.8</t>
  </si>
  <si>
    <t>66233.21.13</t>
  </si>
  <si>
    <t>66233.21.17</t>
  </si>
  <si>
    <t>66233.21.3</t>
  </si>
  <si>
    <t>66233.22.21</t>
  </si>
  <si>
    <t>66233.22.7</t>
  </si>
  <si>
    <t>66233.24.1</t>
  </si>
  <si>
    <t>66233.24.562</t>
  </si>
  <si>
    <t>66233.25.563</t>
  </si>
  <si>
    <t>66233.25.8</t>
  </si>
  <si>
    <t>66233.26.4</t>
  </si>
  <si>
    <t>66233.28.4</t>
  </si>
  <si>
    <t>66233.48.130</t>
  </si>
  <si>
    <t>66233.52.163</t>
  </si>
  <si>
    <t xml:space="preserve">Маджарово общо </t>
  </si>
  <si>
    <t>Свиленград</t>
  </si>
  <si>
    <t>Дервишка могила</t>
  </si>
  <si>
    <t>20674.103.61</t>
  </si>
  <si>
    <t>20674.112.128</t>
  </si>
  <si>
    <t>20674.17.49</t>
  </si>
  <si>
    <t>20674.57.62</t>
  </si>
  <si>
    <t>20674.67.44</t>
  </si>
  <si>
    <t>20674.95.62</t>
  </si>
  <si>
    <t>20674.96.4</t>
  </si>
  <si>
    <t>Димитровче</t>
  </si>
  <si>
    <t>21078.164.2</t>
  </si>
  <si>
    <t>21078.4.10</t>
  </si>
  <si>
    <t>21078.52.2</t>
  </si>
  <si>
    <t>21078.56.2</t>
  </si>
  <si>
    <t>Костур</t>
  </si>
  <si>
    <t>39001.106.3</t>
  </si>
  <si>
    <t>39001.25.6</t>
  </si>
  <si>
    <t>39001.25.7</t>
  </si>
  <si>
    <t>39001.29.2</t>
  </si>
  <si>
    <t>39001.37.6</t>
  </si>
  <si>
    <t>39001.90.15</t>
  </si>
  <si>
    <t>39001.97.2</t>
  </si>
  <si>
    <t>39001.99.10</t>
  </si>
  <si>
    <t>Лисово</t>
  </si>
  <si>
    <t>43877.85.149</t>
  </si>
  <si>
    <t>43877.85.167</t>
  </si>
  <si>
    <t>Маточина</t>
  </si>
  <si>
    <t>47468.108.3</t>
  </si>
  <si>
    <t>47468.40.101</t>
  </si>
  <si>
    <t>Мезек</t>
  </si>
  <si>
    <t>47737.78.29</t>
  </si>
  <si>
    <t>Момково</t>
  </si>
  <si>
    <t>48979.22.10</t>
  </si>
  <si>
    <t>неизползвана нива (угар, орница)</t>
  </si>
  <si>
    <t>48979.28.3</t>
  </si>
  <si>
    <t>48979.77.13</t>
  </si>
  <si>
    <t>Мустрак</t>
  </si>
  <si>
    <t>49446.52.3</t>
  </si>
  <si>
    <t>Пъстрогор</t>
  </si>
  <si>
    <t>59183.13.23</t>
  </si>
  <si>
    <t>59183.44.14</t>
  </si>
  <si>
    <t>59183.70.2</t>
  </si>
  <si>
    <t>59183.72.6</t>
  </si>
  <si>
    <t>Равна гора</t>
  </si>
  <si>
    <t>61131.79.5</t>
  </si>
  <si>
    <t>Райкова могила</t>
  </si>
  <si>
    <t>61844.96.39</t>
  </si>
  <si>
    <t>65677.114.3</t>
  </si>
  <si>
    <t>65677.114.9</t>
  </si>
  <si>
    <t>65677.158.60</t>
  </si>
  <si>
    <t>65677.166.22</t>
  </si>
  <si>
    <t>65677.197.120</t>
  </si>
  <si>
    <t>65677.198.32</t>
  </si>
  <si>
    <t>65677.208.5</t>
  </si>
  <si>
    <t>65677.219.27</t>
  </si>
  <si>
    <t>65677.222.58</t>
  </si>
  <si>
    <t>65677.223.55</t>
  </si>
  <si>
    <t>65677.232.129</t>
  </si>
  <si>
    <t>65677.239.5</t>
  </si>
  <si>
    <t>65677.240.10</t>
  </si>
  <si>
    <t>65677.240.3</t>
  </si>
  <si>
    <t>65677.240.40</t>
  </si>
  <si>
    <t>65677.249.6</t>
  </si>
  <si>
    <t>65677.254.15</t>
  </si>
  <si>
    <t>65677.257.55</t>
  </si>
  <si>
    <t>65677.257.59</t>
  </si>
  <si>
    <t>65677.257.60</t>
  </si>
  <si>
    <t>65677.279.38</t>
  </si>
  <si>
    <t>65677.294.13</t>
  </si>
  <si>
    <t>65677.294.51</t>
  </si>
  <si>
    <t>65677.297.3</t>
  </si>
  <si>
    <t>65677.302.27</t>
  </si>
  <si>
    <t>65677.306.49</t>
  </si>
  <si>
    <t>65677.317.12</t>
  </si>
  <si>
    <t>65677.323.34</t>
  </si>
  <si>
    <t>65677.350.29</t>
  </si>
  <si>
    <t>65677.351.10</t>
  </si>
  <si>
    <t>65677.357.15</t>
  </si>
  <si>
    <t>65677.357.39</t>
  </si>
  <si>
    <t>65677.357.40</t>
  </si>
  <si>
    <t>65677.362.16</t>
  </si>
  <si>
    <t>65677.363.8</t>
  </si>
  <si>
    <t>65677.364.34</t>
  </si>
  <si>
    <t>65677.38.34</t>
  </si>
  <si>
    <t>65677.400.76</t>
  </si>
  <si>
    <t>65677.41.25</t>
  </si>
  <si>
    <t>65677.411.32</t>
  </si>
  <si>
    <t>65677.452.23</t>
  </si>
  <si>
    <t>65677.459.26</t>
  </si>
  <si>
    <t>65677.475.5</t>
  </si>
  <si>
    <t>65677.485.8</t>
  </si>
  <si>
    <t>65677.491.11</t>
  </si>
  <si>
    <t>65677.493.26</t>
  </si>
  <si>
    <t>65677.497.152</t>
  </si>
  <si>
    <t>65677.498.22</t>
  </si>
  <si>
    <t>65677.499.20</t>
  </si>
  <si>
    <t>65677.500.34</t>
  </si>
  <si>
    <t>65677.515.73</t>
  </si>
  <si>
    <t>65677.538.6</t>
  </si>
  <si>
    <t>65677.539.18</t>
  </si>
  <si>
    <t>65677.539.28</t>
  </si>
  <si>
    <t>65677.539.41</t>
  </si>
  <si>
    <t>65677.551.11</t>
  </si>
  <si>
    <t>65677.553.31</t>
  </si>
  <si>
    <t>65677.553.37</t>
  </si>
  <si>
    <t>65677.553.38</t>
  </si>
  <si>
    <t>65677.554.1</t>
  </si>
  <si>
    <t>65677.554.18</t>
  </si>
  <si>
    <t>65677.557.34</t>
  </si>
  <si>
    <t>65677.558.14</t>
  </si>
  <si>
    <t>65677.560.33</t>
  </si>
  <si>
    <t>65677.568.39</t>
  </si>
  <si>
    <t>65677.575.2</t>
  </si>
  <si>
    <t>65677.575.29</t>
  </si>
  <si>
    <t>65677.576.101</t>
  </si>
  <si>
    <t>65677.576.16</t>
  </si>
  <si>
    <t>65677.576.5</t>
  </si>
  <si>
    <t>65677.578.16</t>
  </si>
  <si>
    <t>65677.587.8</t>
  </si>
  <si>
    <t>65677.59.30</t>
  </si>
  <si>
    <t>65677.592.10</t>
  </si>
  <si>
    <t>65677.592.9</t>
  </si>
  <si>
    <t>65677.63.31</t>
  </si>
  <si>
    <t>65677.63.32</t>
  </si>
  <si>
    <t>65677.64.72</t>
  </si>
  <si>
    <t>65677.65.1029</t>
  </si>
  <si>
    <t>65677.70.17</t>
  </si>
  <si>
    <t>65677.700.27</t>
  </si>
  <si>
    <t>65677.72.18</t>
  </si>
  <si>
    <t>65677.820.33</t>
  </si>
  <si>
    <t>65677.821.20</t>
  </si>
  <si>
    <t>65677.85.4</t>
  </si>
  <si>
    <t>65677.90.50</t>
  </si>
  <si>
    <t>Сладун</t>
  </si>
  <si>
    <t>67146.146.1</t>
  </si>
  <si>
    <t>67146.147.1</t>
  </si>
  <si>
    <t>67146.64.4</t>
  </si>
  <si>
    <t>Студена</t>
  </si>
  <si>
    <t>70055.112.6</t>
  </si>
  <si>
    <t>70055.125.24</t>
  </si>
  <si>
    <t>70055.136.17</t>
  </si>
  <si>
    <t>70055.137.7</t>
  </si>
  <si>
    <t>70055.142.13</t>
  </si>
  <si>
    <t>70055.152.31</t>
  </si>
  <si>
    <t>70055.152.32</t>
  </si>
  <si>
    <t>70055.157.67</t>
  </si>
  <si>
    <t>70055.157.82</t>
  </si>
  <si>
    <t>70055.20.1</t>
  </si>
  <si>
    <t>70055.20.23</t>
  </si>
  <si>
    <t>70055.23.7</t>
  </si>
  <si>
    <t>70055.28.38</t>
  </si>
  <si>
    <t>70055.28.47</t>
  </si>
  <si>
    <t>70055.36.17</t>
  </si>
  <si>
    <t>70055.36.39</t>
  </si>
  <si>
    <t>70055.45.25</t>
  </si>
  <si>
    <t>70055.47.19</t>
  </si>
  <si>
    <t>70055.47.54</t>
  </si>
  <si>
    <t>70055.47.88</t>
  </si>
  <si>
    <t>70055.55.66</t>
  </si>
  <si>
    <t>70055.66.12</t>
  </si>
  <si>
    <t>70055.66.19</t>
  </si>
  <si>
    <t>70055.66.31</t>
  </si>
  <si>
    <t>70055.66.35</t>
  </si>
  <si>
    <t>70055.72.7</t>
  </si>
  <si>
    <t>70055.76.22</t>
  </si>
  <si>
    <t>Щит</t>
  </si>
  <si>
    <t>84036.115.5</t>
  </si>
  <si>
    <t>84036.117.13</t>
  </si>
  <si>
    <t xml:space="preserve">Свиленград общо </t>
  </si>
  <si>
    <t>Симеоновград</t>
  </si>
  <si>
    <t>Свирково</t>
  </si>
  <si>
    <t>65721.70.11</t>
  </si>
  <si>
    <t>Тянево</t>
  </si>
  <si>
    <t>73821.139.5</t>
  </si>
  <si>
    <t>73821.165.3</t>
  </si>
  <si>
    <t>73821.229.7</t>
  </si>
  <si>
    <t>73821.34.22</t>
  </si>
  <si>
    <t>Симеоновград общо</t>
  </si>
  <si>
    <t>Стамболово</t>
  </si>
  <si>
    <t>Кладенец</t>
  </si>
  <si>
    <t>37126.43.9</t>
  </si>
  <si>
    <t>37126.44.1</t>
  </si>
  <si>
    <t>Стамболово общо</t>
  </si>
  <si>
    <t>Тополовград</t>
  </si>
  <si>
    <t>X</t>
  </si>
  <si>
    <t>Владимирово</t>
  </si>
  <si>
    <t>11435.16.18</t>
  </si>
  <si>
    <t>11435.16.19</t>
  </si>
  <si>
    <t>11435.16.20</t>
  </si>
  <si>
    <t>11435.16.21</t>
  </si>
  <si>
    <t>11435.16.22</t>
  </si>
  <si>
    <t>11435.16.23</t>
  </si>
  <si>
    <t>11435.16.24</t>
  </si>
  <si>
    <t>Орлов дол</t>
  </si>
  <si>
    <t>53895.123.5</t>
  </si>
  <si>
    <t>53895.138.3</t>
  </si>
  <si>
    <t>53895.138.9</t>
  </si>
  <si>
    <t>53895.190.114</t>
  </si>
  <si>
    <t>Присадец</t>
  </si>
  <si>
    <t>58428.17.8</t>
  </si>
  <si>
    <t>58428.72.2</t>
  </si>
  <si>
    <t>58428.76.5</t>
  </si>
  <si>
    <t>58428.79.2</t>
  </si>
  <si>
    <t>58428.8.5</t>
  </si>
  <si>
    <t>58428.80.8</t>
  </si>
  <si>
    <t>58428.80.9</t>
  </si>
  <si>
    <t>Радовец</t>
  </si>
  <si>
    <t>61491.124.17</t>
  </si>
  <si>
    <t>61491.125.7</t>
  </si>
  <si>
    <t>61491.128.6</t>
  </si>
  <si>
    <t>VІІІ</t>
  </si>
  <si>
    <t>61491.135.3</t>
  </si>
  <si>
    <t>61491.142.5</t>
  </si>
  <si>
    <t>61491.145.4</t>
  </si>
  <si>
    <t>61491.146.11</t>
  </si>
  <si>
    <t>61491.150.17</t>
  </si>
  <si>
    <t>61491.151.8</t>
  </si>
  <si>
    <t>61491.153.26</t>
  </si>
  <si>
    <t>61491.166.13</t>
  </si>
  <si>
    <t>61491.166.3</t>
  </si>
  <si>
    <t>61491.172.11</t>
  </si>
  <si>
    <t>61491.181.2</t>
  </si>
  <si>
    <t>61491.182.5</t>
  </si>
  <si>
    <t>61491.187.8</t>
  </si>
  <si>
    <t>61491.191.10</t>
  </si>
  <si>
    <t>61491.193.1</t>
  </si>
  <si>
    <t>61491.193.2</t>
  </si>
  <si>
    <t>61491.205.3</t>
  </si>
  <si>
    <t>61491.207.3</t>
  </si>
  <si>
    <t>61491.209.15</t>
  </si>
  <si>
    <t>61491.22.5</t>
  </si>
  <si>
    <t>61491.224.9</t>
  </si>
  <si>
    <t>VІ</t>
  </si>
  <si>
    <t>61491.226.6</t>
  </si>
  <si>
    <t>61491.227.5</t>
  </si>
  <si>
    <t>61491.238.8</t>
  </si>
  <si>
    <t>61491.243.2</t>
  </si>
  <si>
    <t>61491.246.8</t>
  </si>
  <si>
    <t>61491.249.12</t>
  </si>
  <si>
    <t>61491.251.2</t>
  </si>
  <si>
    <t>61491.30.6</t>
  </si>
  <si>
    <t>Светлина</t>
  </si>
  <si>
    <t>65588.45.18</t>
  </si>
  <si>
    <t>Срем</t>
  </si>
  <si>
    <t>68583.102.8</t>
  </si>
  <si>
    <t>68583.109.2</t>
  </si>
  <si>
    <t>68583.14.20</t>
  </si>
  <si>
    <t>68583.14.22</t>
  </si>
  <si>
    <t>68583.200.1</t>
  </si>
  <si>
    <t>68583.206.31</t>
  </si>
  <si>
    <t>ІІІ</t>
  </si>
  <si>
    <t>68583.39.2</t>
  </si>
  <si>
    <t>68583.39.9</t>
  </si>
  <si>
    <t>68583.46.16</t>
  </si>
  <si>
    <t>68583.57.2</t>
  </si>
  <si>
    <t>68583.58.13</t>
  </si>
  <si>
    <t>68583.58.6</t>
  </si>
  <si>
    <t>68583.71.12</t>
  </si>
  <si>
    <t>68583.84.17</t>
  </si>
  <si>
    <t>68583.88.7</t>
  </si>
  <si>
    <t>68583.96.13</t>
  </si>
  <si>
    <t>68583.97.1</t>
  </si>
  <si>
    <t>Филипово</t>
  </si>
  <si>
    <t>76100.9.39</t>
  </si>
  <si>
    <t xml:space="preserve">Тополовград общо </t>
  </si>
  <si>
    <t>Харманли</t>
  </si>
  <si>
    <t>Бисер</t>
  </si>
  <si>
    <t>04128.55.18</t>
  </si>
  <si>
    <t>04128.62.14</t>
  </si>
  <si>
    <t>Болярски извор</t>
  </si>
  <si>
    <t>05298.31.30</t>
  </si>
  <si>
    <t>Браница</t>
  </si>
  <si>
    <t>06080.224.5</t>
  </si>
  <si>
    <t>Доситеево</t>
  </si>
  <si>
    <t>23011.309.1</t>
  </si>
  <si>
    <t>23011.312.1</t>
  </si>
  <si>
    <t>Изворово</t>
  </si>
  <si>
    <t>32487.45.193</t>
  </si>
  <si>
    <t>Коларово</t>
  </si>
  <si>
    <t>Овчарово</t>
  </si>
  <si>
    <t>53237.22.38</t>
  </si>
  <si>
    <t>Орешец</t>
  </si>
  <si>
    <t>53775.103.10</t>
  </si>
  <si>
    <t>53775.110.21</t>
  </si>
  <si>
    <t>53775.15.21</t>
  </si>
  <si>
    <t>53775.23.12</t>
  </si>
  <si>
    <t>53775.24.21</t>
  </si>
  <si>
    <t>53775.25.1</t>
  </si>
  <si>
    <t>53775.39.24</t>
  </si>
  <si>
    <t>53775.40.2</t>
  </si>
  <si>
    <t>Поляново</t>
  </si>
  <si>
    <t>57434.87.5</t>
  </si>
  <si>
    <t>77181.30.486</t>
  </si>
  <si>
    <t>Черна Могила</t>
  </si>
  <si>
    <t>80827.156.9</t>
  </si>
  <si>
    <t>80827.159.5</t>
  </si>
  <si>
    <t>80827.188.3</t>
  </si>
  <si>
    <t>80827.32.8</t>
  </si>
  <si>
    <t>80827.68.15</t>
  </si>
  <si>
    <t>80827.84.17</t>
  </si>
  <si>
    <t>Харманли общо</t>
  </si>
  <si>
    <t>Хасково</t>
  </si>
  <si>
    <t>Брягово</t>
  </si>
  <si>
    <t>06759.133.17</t>
  </si>
  <si>
    <t>Големанци</t>
  </si>
  <si>
    <t>15429.37.57</t>
  </si>
  <si>
    <t>Малево</t>
  </si>
  <si>
    <t>46293.95.2</t>
  </si>
  <si>
    <t>Маслиново</t>
  </si>
  <si>
    <t>47442.39.12</t>
  </si>
  <si>
    <t>47442.65.6</t>
  </si>
  <si>
    <t>47442.65.7</t>
  </si>
  <si>
    <t>77195.176.10</t>
  </si>
  <si>
    <t>77195.176.9</t>
  </si>
  <si>
    <t>77195.216.14</t>
  </si>
  <si>
    <t>77195.25.3</t>
  </si>
  <si>
    <t>77195.25.4</t>
  </si>
  <si>
    <t>77195.4.10</t>
  </si>
  <si>
    <t>Хасково общо</t>
  </si>
  <si>
    <t xml:space="preserve">Област Хасково </t>
  </si>
  <si>
    <t>общо</t>
  </si>
  <si>
    <t>Приложение 2</t>
  </si>
  <si>
    <t>Площ дка по АГКК</t>
  </si>
  <si>
    <t>21078.117.299</t>
  </si>
  <si>
    <t>лозе</t>
  </si>
  <si>
    <t>20674.130.81</t>
  </si>
  <si>
    <t>Овощна градина</t>
  </si>
  <si>
    <t>20674.131.61</t>
  </si>
  <si>
    <t>20674.131.3</t>
  </si>
  <si>
    <t>20674.135.60</t>
  </si>
  <si>
    <t>47468.34.7</t>
  </si>
  <si>
    <t>47468.30.27</t>
  </si>
  <si>
    <t>47468.31.14</t>
  </si>
  <si>
    <t>70055.162.8</t>
  </si>
  <si>
    <t>Царева поляна</t>
  </si>
  <si>
    <t>78094.390.3</t>
  </si>
  <si>
    <t>38011.272.10</t>
  </si>
  <si>
    <t>Козлец</t>
  </si>
  <si>
    <t>37770.69.20</t>
  </si>
  <si>
    <t>Лозе</t>
  </si>
  <si>
    <t>37770.69.22</t>
  </si>
  <si>
    <t>37770.69.46</t>
  </si>
  <si>
    <t>37770.69.47</t>
  </si>
  <si>
    <t>ЗА СТОПАНСКАТА 2022/2023 год. в област Хасково за съществуващи трайни насаждения</t>
  </si>
  <si>
    <t>38011.271.2</t>
  </si>
  <si>
    <t>38011.269.12</t>
  </si>
  <si>
    <t>38011.275.6</t>
  </si>
  <si>
    <t>Долно войводино</t>
  </si>
  <si>
    <t>22589.71.2</t>
  </si>
  <si>
    <t>22589.72.1</t>
  </si>
  <si>
    <t>22589.72.28</t>
  </si>
  <si>
    <t>22589.73.1</t>
  </si>
  <si>
    <t>22589.71.1</t>
  </si>
  <si>
    <t xml:space="preserve">П РЕ Д Л О Ж Е Н И Е </t>
  </si>
  <si>
    <t>ЗА ЕДНОГОДИШНО ОТДАВАНЕ ПОД НАЕМ НА СВОБОДНИТЕ ЗЕМЕДЕЛСКИ ЗЕМИ  ОТ ДПФ</t>
  </si>
  <si>
    <t>ЗА СТОПАНСКАТА 2022/2023 год. в област ХАСКОВО  за ОТГЛЕЖДАНЕ НА ЕДНОГОДИШНИ ПОЛСКИ КУЛТУРИ</t>
  </si>
  <si>
    <t>Левка</t>
  </si>
  <si>
    <t>43205.83.23</t>
  </si>
  <si>
    <t>43205.89.125</t>
  </si>
  <si>
    <t>ЗА ПЪРВА ТРЪЖНА СЕСИЯ НА СВОБОДНИТЕ ЗЕМЕДЕЛСКИ ЗЕМИ ОТ ДПФ</t>
  </si>
  <si>
    <t>Приложение 3</t>
  </si>
  <si>
    <r>
      <rPr>
        <b/>
        <sz val="12"/>
        <color theme="1"/>
        <rFont val="Calibri"/>
        <family val="2"/>
        <charset val="204"/>
        <scheme val="minor"/>
      </rPr>
      <t>ЗАБЕЛЕЖКА:</t>
    </r>
    <r>
      <rPr>
        <sz val="11"/>
        <color theme="1"/>
        <rFont val="Calibri"/>
        <family val="2"/>
        <scheme val="minor"/>
      </rPr>
      <t xml:space="preserve"> За гореизброените имоти,  предстои  предприемане на процедура по чл.19, ал.12 от ППЗСПЗЗ.</t>
    </r>
  </si>
  <si>
    <t>06625.17.9</t>
  </si>
  <si>
    <t>ЗА ОТДАВАНЕ ПОД АРЕНДА ЗА ПЕРИОД ОТ 5 СТОПАНСКИ ГОДИНИ</t>
  </si>
  <si>
    <t>ЗА ОТДАВАНЕ ПОД АРЕНДА ЗА 5 СТОПАНСКИ ГОДИНИ</t>
  </si>
  <si>
    <t>Поливност</t>
  </si>
  <si>
    <t>неполивен</t>
  </si>
  <si>
    <t>*46293.230.9</t>
  </si>
  <si>
    <t>*46293.230.8</t>
  </si>
  <si>
    <t>*36573.89.26</t>
  </si>
  <si>
    <t>Забележка : имотите, маркирани с * са поливни площи</t>
  </si>
  <si>
    <t>16</t>
  </si>
  <si>
    <t>11435..16.17</t>
  </si>
  <si>
    <t>23056.54.10</t>
  </si>
  <si>
    <t>поливност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</si>
</sst>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0.000"/>
    <numFmt numFmtId="166" formatCode="#,##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5" fillId="0" borderId="1" xfId="0" applyFont="1" applyBorder="1" applyAlignment="1">
      <alignment horizontal="center"/>
    </xf>
    <xf numFmtId="165" fontId="5" fillId="0" borderId="1" xfId="0" applyNumberFormat="1" applyFont="1" applyBorder="1" applyAlignment="1">
      <alignment horizontal="center" wrapText="1"/>
    </xf>
    <xf numFmtId="0" fontId="6" fillId="0" borderId="3" xfId="0" applyFont="1" applyBorder="1" applyAlignment="1">
      <alignment horizontal="left"/>
    </xf>
    <xf numFmtId="165" fontId="6" fillId="0" borderId="3" xfId="0" applyNumberFormat="1" applyFont="1" applyBorder="1" applyAlignment="1">
      <alignment horizontal="left"/>
    </xf>
    <xf numFmtId="0" fontId="0" fillId="0" borderId="3" xfId="0" applyBorder="1"/>
    <xf numFmtId="0" fontId="4" fillId="0" borderId="3" xfId="0" applyFont="1" applyBorder="1" applyAlignment="1">
      <alignment horizontal="center"/>
    </xf>
    <xf numFmtId="0" fontId="8" fillId="0" borderId="0" xfId="0" applyFont="1"/>
    <xf numFmtId="164" fontId="5" fillId="0" borderId="3" xfId="0" applyNumberFormat="1" applyFont="1" applyBorder="1"/>
    <xf numFmtId="2" fontId="5" fillId="0" borderId="1" xfId="0" applyNumberFormat="1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6" fillId="0" borderId="3" xfId="0" applyFont="1" applyBorder="1"/>
    <xf numFmtId="0" fontId="6" fillId="0" borderId="1" xfId="0" applyFont="1" applyBorder="1"/>
    <xf numFmtId="1" fontId="6" fillId="0" borderId="3" xfId="0" applyNumberFormat="1" applyFont="1" applyBorder="1" applyAlignment="1">
      <alignment horizontal="left"/>
    </xf>
    <xf numFmtId="0" fontId="8" fillId="0" borderId="3" xfId="0" applyFont="1" applyBorder="1" applyAlignment="1">
      <alignment horizontal="left"/>
    </xf>
    <xf numFmtId="1" fontId="9" fillId="3" borderId="3" xfId="0" applyNumberFormat="1" applyFont="1" applyFill="1" applyBorder="1" applyAlignment="1">
      <alignment horizontal="left"/>
    </xf>
    <xf numFmtId="1" fontId="6" fillId="2" borderId="3" xfId="0" applyNumberFormat="1" applyFont="1" applyFill="1" applyBorder="1" applyAlignment="1">
      <alignment horizontal="left"/>
    </xf>
    <xf numFmtId="0" fontId="6" fillId="2" borderId="3" xfId="0" applyFont="1" applyFill="1" applyBorder="1" applyAlignment="1">
      <alignment horizontal="left" wrapText="1"/>
    </xf>
    <xf numFmtId="165" fontId="8" fillId="2" borderId="3" xfId="0" applyNumberFormat="1" applyFont="1" applyFill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165" fontId="8" fillId="0" borderId="3" xfId="0" applyNumberFormat="1" applyFont="1" applyBorder="1" applyAlignment="1">
      <alignment horizontal="left" wrapText="1"/>
    </xf>
    <xf numFmtId="165" fontId="8" fillId="0" borderId="3" xfId="0" applyNumberFormat="1" applyFont="1" applyBorder="1" applyAlignment="1">
      <alignment horizontal="left"/>
    </xf>
    <xf numFmtId="165" fontId="8" fillId="2" borderId="3" xfId="0" applyNumberFormat="1" applyFont="1" applyFill="1" applyBorder="1" applyAlignment="1">
      <alignment horizontal="left"/>
    </xf>
    <xf numFmtId="164" fontId="6" fillId="0" borderId="4" xfId="0" applyNumberFormat="1" applyFont="1" applyBorder="1" applyAlignment="1">
      <alignment horizontal="left"/>
    </xf>
    <xf numFmtId="165" fontId="9" fillId="3" borderId="3" xfId="0" applyNumberFormat="1" applyFont="1" applyFill="1" applyBorder="1" applyAlignment="1">
      <alignment horizontal="left"/>
    </xf>
    <xf numFmtId="164" fontId="6" fillId="0" borderId="5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165" fontId="9" fillId="3" borderId="1" xfId="0" applyNumberFormat="1" applyFont="1" applyFill="1" applyBorder="1" applyAlignment="1">
      <alignment horizontal="left"/>
    </xf>
    <xf numFmtId="164" fontId="6" fillId="0" borderId="3" xfId="0" applyNumberFormat="1" applyFont="1" applyBorder="1" applyAlignment="1">
      <alignment horizontal="left"/>
    </xf>
    <xf numFmtId="0" fontId="6" fillId="0" borderId="3" xfId="0" applyFont="1" applyBorder="1" applyAlignment="1">
      <alignment wrapText="1"/>
    </xf>
    <xf numFmtId="2" fontId="0" fillId="0" borderId="3" xfId="0" applyNumberForma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6" fillId="0" borderId="3" xfId="0" applyFont="1" applyFill="1" applyBorder="1" applyAlignment="1">
      <alignment horizontal="left"/>
    </xf>
    <xf numFmtId="165" fontId="6" fillId="0" borderId="3" xfId="0" applyNumberFormat="1" applyFont="1" applyFill="1" applyBorder="1" applyAlignment="1">
      <alignment horizontal="left"/>
    </xf>
    <xf numFmtId="2" fontId="0" fillId="0" borderId="3" xfId="0" applyNumberFormat="1" applyFill="1" applyBorder="1"/>
    <xf numFmtId="4" fontId="0" fillId="0" borderId="3" xfId="0" applyNumberFormat="1" applyFill="1" applyBorder="1"/>
    <xf numFmtId="2" fontId="0" fillId="0" borderId="3" xfId="0" applyNumberFormat="1" applyFill="1" applyBorder="1" applyAlignment="1">
      <alignment horizontal="right"/>
    </xf>
    <xf numFmtId="0" fontId="6" fillId="0" borderId="3" xfId="0" applyFont="1" applyFill="1" applyBorder="1"/>
    <xf numFmtId="164" fontId="6" fillId="0" borderId="4" xfId="0" applyNumberFormat="1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0" fontId="0" fillId="0" borderId="0" xfId="0" applyFill="1"/>
    <xf numFmtId="0" fontId="4" fillId="4" borderId="3" xfId="0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  <xf numFmtId="164" fontId="0" fillId="0" borderId="0" xfId="0" applyNumberFormat="1" applyFill="1" applyAlignment="1">
      <alignment horizontal="right"/>
    </xf>
    <xf numFmtId="165" fontId="0" fillId="0" borderId="0" xfId="0" applyNumberFormat="1" applyFill="1" applyAlignment="1">
      <alignment horizontal="right"/>
    </xf>
    <xf numFmtId="0" fontId="5" fillId="0" borderId="0" xfId="0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/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12" fillId="0" borderId="3" xfId="0" applyFont="1" applyFill="1" applyBorder="1"/>
    <xf numFmtId="4" fontId="12" fillId="0" borderId="3" xfId="0" applyNumberFormat="1" applyFont="1" applyFill="1" applyBorder="1"/>
    <xf numFmtId="0" fontId="0" fillId="0" borderId="3" xfId="0" applyFill="1" applyBorder="1"/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left"/>
    </xf>
    <xf numFmtId="49" fontId="5" fillId="0" borderId="3" xfId="0" applyNumberFormat="1" applyFont="1" applyFill="1" applyBorder="1" applyAlignment="1">
      <alignment horizontal="center"/>
    </xf>
    <xf numFmtId="164" fontId="7" fillId="0" borderId="3" xfId="0" applyNumberFormat="1" applyFont="1" applyFill="1" applyBorder="1" applyAlignment="1">
      <alignment horizontal="center"/>
    </xf>
    <xf numFmtId="165" fontId="5" fillId="0" borderId="3" xfId="0" applyNumberFormat="1" applyFont="1" applyFill="1" applyBorder="1" applyAlignment="1">
      <alignment horizontal="left"/>
    </xf>
    <xf numFmtId="165" fontId="7" fillId="0" borderId="3" xfId="0" applyNumberFormat="1" applyFont="1" applyFill="1" applyBorder="1" applyAlignment="1">
      <alignment horizontal="right"/>
    </xf>
    <xf numFmtId="2" fontId="4" fillId="0" borderId="3" xfId="0" applyNumberFormat="1" applyFont="1" applyFill="1" applyBorder="1" applyAlignment="1">
      <alignment horizontal="right"/>
    </xf>
    <xf numFmtId="4" fontId="4" fillId="0" borderId="3" xfId="0" applyNumberFormat="1" applyFont="1" applyFill="1" applyBorder="1"/>
    <xf numFmtId="165" fontId="0" fillId="0" borderId="3" xfId="0" applyNumberFormat="1" applyFill="1" applyBorder="1" applyAlignment="1">
      <alignment horizontal="left"/>
    </xf>
    <xf numFmtId="4" fontId="3" fillId="0" borderId="3" xfId="0" applyNumberFormat="1" applyFont="1" applyFill="1" applyBorder="1"/>
    <xf numFmtId="0" fontId="5" fillId="0" borderId="3" xfId="0" applyFont="1" applyFill="1" applyBorder="1" applyAlignment="1">
      <alignment horizontal="center"/>
    </xf>
    <xf numFmtId="2" fontId="12" fillId="0" borderId="3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center"/>
    </xf>
    <xf numFmtId="166" fontId="4" fillId="0" borderId="3" xfId="0" applyNumberFormat="1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right"/>
    </xf>
    <xf numFmtId="1" fontId="4" fillId="0" borderId="3" xfId="0" applyNumberFormat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right"/>
    </xf>
    <xf numFmtId="165" fontId="4" fillId="0" borderId="3" xfId="0" applyNumberFormat="1" applyFont="1" applyFill="1" applyBorder="1" applyAlignment="1">
      <alignment horizontal="left"/>
    </xf>
    <xf numFmtId="165" fontId="4" fillId="0" borderId="3" xfId="0" applyNumberFormat="1" applyFont="1" applyFill="1" applyBorder="1" applyAlignment="1">
      <alignment horizontal="right"/>
    </xf>
    <xf numFmtId="165" fontId="0" fillId="0" borderId="3" xfId="0" applyNumberFormat="1" applyFill="1" applyBorder="1" applyAlignment="1">
      <alignment horizontal="right"/>
    </xf>
    <xf numFmtId="0" fontId="0" fillId="0" borderId="0" xfId="0" applyAlignment="1">
      <alignment wrapText="1"/>
    </xf>
    <xf numFmtId="0" fontId="6" fillId="0" borderId="3" xfId="0" applyFont="1" applyBorder="1" applyAlignment="1">
      <alignment horizontal="center" wrapText="1"/>
    </xf>
    <xf numFmtId="0" fontId="0" fillId="0" borderId="3" xfId="0" applyBorder="1" applyAlignment="1">
      <alignment horizontal="left" wrapText="1"/>
    </xf>
    <xf numFmtId="1" fontId="0" fillId="0" borderId="3" xfId="0" applyNumberFormat="1" applyBorder="1" applyAlignment="1">
      <alignment horizontal="center" wrapText="1"/>
    </xf>
    <xf numFmtId="2" fontId="0" fillId="0" borderId="3" xfId="0" applyNumberFormat="1" applyBorder="1" applyAlignment="1">
      <alignment wrapText="1"/>
    </xf>
    <xf numFmtId="0" fontId="9" fillId="3" borderId="3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wrapText="1"/>
    </xf>
    <xf numFmtId="165" fontId="0" fillId="2" borderId="3" xfId="0" applyNumberFormat="1" applyFill="1" applyBorder="1" applyAlignment="1">
      <alignment wrapText="1"/>
    </xf>
    <xf numFmtId="0" fontId="0" fillId="0" borderId="2" xfId="0" applyBorder="1" applyAlignment="1">
      <alignment horizontal="center" wrapText="1"/>
    </xf>
    <xf numFmtId="2" fontId="2" fillId="0" borderId="3" xfId="0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5" fillId="0" borderId="0" xfId="0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0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0"/>
  <sheetViews>
    <sheetView zoomScaleNormal="100" workbookViewId="0">
      <selection activeCell="I8" sqref="I8"/>
    </sheetView>
  </sheetViews>
  <sheetFormatPr defaultRowHeight="15" x14ac:dyDescent="0.25"/>
  <cols>
    <col min="1" max="1" width="9.140625" style="41"/>
    <col min="2" max="2" width="20.28515625" style="41" bestFit="1" customWidth="1"/>
    <col min="3" max="4" width="16.7109375" style="41" bestFit="1" customWidth="1"/>
    <col min="5" max="5" width="30.7109375" style="41" bestFit="1" customWidth="1"/>
    <col min="6" max="9" width="9.140625" style="41"/>
  </cols>
  <sheetData>
    <row r="1" spans="1:9" x14ac:dyDescent="0.25">
      <c r="B1" s="43"/>
      <c r="C1" s="43"/>
      <c r="D1" s="44"/>
      <c r="E1" s="44"/>
      <c r="F1" s="45"/>
      <c r="G1" s="45"/>
      <c r="H1" s="45" t="s">
        <v>0</v>
      </c>
      <c r="I1" s="45"/>
    </row>
    <row r="2" spans="1:9" x14ac:dyDescent="0.25">
      <c r="A2" s="91" t="s">
        <v>1</v>
      </c>
      <c r="B2" s="91"/>
      <c r="C2" s="91"/>
      <c r="D2" s="91"/>
      <c r="E2" s="91"/>
      <c r="F2" s="92"/>
      <c r="G2" s="91"/>
      <c r="H2" s="91"/>
      <c r="I2" s="91"/>
    </row>
    <row r="3" spans="1:9" x14ac:dyDescent="0.25">
      <c r="A3" s="91" t="s">
        <v>504</v>
      </c>
      <c r="B3" s="91"/>
      <c r="C3" s="91"/>
      <c r="D3" s="91"/>
      <c r="E3" s="91"/>
      <c r="F3" s="92"/>
      <c r="G3" s="91"/>
      <c r="H3" s="91"/>
      <c r="I3" s="91"/>
    </row>
    <row r="4" spans="1:9" x14ac:dyDescent="0.25">
      <c r="A4" s="91" t="s">
        <v>508</v>
      </c>
      <c r="B4" s="91"/>
      <c r="C4" s="91"/>
      <c r="D4" s="91"/>
      <c r="E4" s="91"/>
      <c r="F4" s="92"/>
      <c r="G4" s="91"/>
      <c r="H4" s="91"/>
      <c r="I4" s="91"/>
    </row>
    <row r="5" spans="1:9" x14ac:dyDescent="0.25">
      <c r="A5" s="91" t="s">
        <v>2</v>
      </c>
      <c r="B5" s="91"/>
      <c r="C5" s="91"/>
      <c r="D5" s="91"/>
      <c r="E5" s="91"/>
      <c r="F5" s="92"/>
      <c r="G5" s="91"/>
      <c r="H5" s="91"/>
      <c r="I5" s="91"/>
    </row>
    <row r="6" spans="1:9" x14ac:dyDescent="0.25">
      <c r="A6" s="46"/>
      <c r="B6" s="46"/>
      <c r="C6" s="46"/>
      <c r="D6" s="46"/>
      <c r="E6" s="46"/>
      <c r="F6" s="47"/>
      <c r="G6" s="46"/>
      <c r="H6" s="46"/>
      <c r="I6" s="46"/>
    </row>
    <row r="7" spans="1:9" x14ac:dyDescent="0.25">
      <c r="A7" s="46"/>
      <c r="B7" s="46"/>
      <c r="C7" s="46"/>
      <c r="D7" s="46"/>
      <c r="E7" s="46"/>
      <c r="F7" s="47"/>
      <c r="G7" s="46"/>
      <c r="H7" s="46"/>
      <c r="I7" s="46"/>
    </row>
    <row r="8" spans="1:9" ht="60" x14ac:dyDescent="0.25">
      <c r="A8" s="48" t="s">
        <v>3</v>
      </c>
      <c r="B8" s="48" t="s">
        <v>4</v>
      </c>
      <c r="C8" s="48" t="s">
        <v>5</v>
      </c>
      <c r="D8" s="49" t="s">
        <v>6</v>
      </c>
      <c r="E8" s="48" t="s">
        <v>7</v>
      </c>
      <c r="F8" s="50" t="s">
        <v>8</v>
      </c>
      <c r="G8" s="50" t="s">
        <v>9</v>
      </c>
      <c r="H8" s="51" t="s">
        <v>10</v>
      </c>
      <c r="I8" s="52" t="s">
        <v>11</v>
      </c>
    </row>
    <row r="9" spans="1:9" x14ac:dyDescent="0.25">
      <c r="A9" s="53">
        <v>1</v>
      </c>
      <c r="B9" s="33" t="s">
        <v>12</v>
      </c>
      <c r="C9" s="33" t="s">
        <v>13</v>
      </c>
      <c r="D9" s="33" t="s">
        <v>16</v>
      </c>
      <c r="E9" s="33" t="s">
        <v>14</v>
      </c>
      <c r="F9" s="34">
        <v>2.8220000000000001</v>
      </c>
      <c r="G9" s="33" t="s">
        <v>15</v>
      </c>
      <c r="H9" s="35">
        <v>35</v>
      </c>
      <c r="I9" s="36">
        <f t="shared" ref="I9:I24" si="0">(F9*H9)*20%</f>
        <v>19.754000000000001</v>
      </c>
    </row>
    <row r="10" spans="1:9" x14ac:dyDescent="0.25">
      <c r="A10" s="53">
        <v>2</v>
      </c>
      <c r="B10" s="33" t="s">
        <v>12</v>
      </c>
      <c r="C10" s="33" t="s">
        <v>12</v>
      </c>
      <c r="D10" s="33" t="s">
        <v>17</v>
      </c>
      <c r="E10" s="33" t="s">
        <v>18</v>
      </c>
      <c r="F10" s="34">
        <v>1.504</v>
      </c>
      <c r="G10" s="33" t="s">
        <v>15</v>
      </c>
      <c r="H10" s="35">
        <v>35</v>
      </c>
      <c r="I10" s="36">
        <f t="shared" si="0"/>
        <v>10.528</v>
      </c>
    </row>
    <row r="11" spans="1:9" x14ac:dyDescent="0.25">
      <c r="A11" s="53">
        <v>3</v>
      </c>
      <c r="B11" s="33" t="s">
        <v>12</v>
      </c>
      <c r="C11" s="33" t="s">
        <v>21</v>
      </c>
      <c r="D11" s="33" t="s">
        <v>22</v>
      </c>
      <c r="E11" s="33" t="s">
        <v>14</v>
      </c>
      <c r="F11" s="34">
        <v>4.92</v>
      </c>
      <c r="G11" s="33" t="s">
        <v>23</v>
      </c>
      <c r="H11" s="35">
        <v>35</v>
      </c>
      <c r="I11" s="36">
        <f t="shared" si="0"/>
        <v>34.44</v>
      </c>
    </row>
    <row r="12" spans="1:9" x14ac:dyDescent="0.25">
      <c r="A12" s="54">
        <v>4</v>
      </c>
      <c r="B12" s="33" t="s">
        <v>12</v>
      </c>
      <c r="C12" s="33" t="s">
        <v>21</v>
      </c>
      <c r="D12" s="33" t="s">
        <v>514</v>
      </c>
      <c r="E12" s="33" t="s">
        <v>14</v>
      </c>
      <c r="F12" s="34">
        <v>3.722</v>
      </c>
      <c r="G12" s="33" t="s">
        <v>15</v>
      </c>
      <c r="H12" s="55">
        <v>52.5</v>
      </c>
      <c r="I12" s="56">
        <f t="shared" si="0"/>
        <v>39.081000000000003</v>
      </c>
    </row>
    <row r="13" spans="1:9" x14ac:dyDescent="0.25">
      <c r="A13" s="54">
        <v>5</v>
      </c>
      <c r="B13" s="33" t="s">
        <v>12</v>
      </c>
      <c r="C13" s="33" t="s">
        <v>24</v>
      </c>
      <c r="D13" s="33" t="s">
        <v>25</v>
      </c>
      <c r="E13" s="33" t="s">
        <v>14</v>
      </c>
      <c r="F13" s="34">
        <v>7.7960000000000003</v>
      </c>
      <c r="G13" s="33" t="s">
        <v>15</v>
      </c>
      <c r="H13" s="57">
        <v>61.5</v>
      </c>
      <c r="I13" s="36">
        <f t="shared" si="0"/>
        <v>95.890800000000013</v>
      </c>
    </row>
    <row r="14" spans="1:9" x14ac:dyDescent="0.25">
      <c r="A14" s="54">
        <v>6</v>
      </c>
      <c r="B14" s="33" t="s">
        <v>12</v>
      </c>
      <c r="C14" s="33" t="s">
        <v>24</v>
      </c>
      <c r="D14" s="33" t="s">
        <v>26</v>
      </c>
      <c r="E14" s="33" t="s">
        <v>14</v>
      </c>
      <c r="F14" s="34">
        <v>4.4020000000000001</v>
      </c>
      <c r="G14" s="33" t="s">
        <v>15</v>
      </c>
      <c r="H14" s="57">
        <v>61.5</v>
      </c>
      <c r="I14" s="36">
        <f t="shared" si="0"/>
        <v>54.144600000000004</v>
      </c>
    </row>
    <row r="15" spans="1:9" x14ac:dyDescent="0.25">
      <c r="A15" s="54">
        <v>7</v>
      </c>
      <c r="B15" s="33" t="s">
        <v>12</v>
      </c>
      <c r="C15" s="33" t="s">
        <v>24</v>
      </c>
      <c r="D15" s="33" t="s">
        <v>27</v>
      </c>
      <c r="E15" s="33" t="s">
        <v>14</v>
      </c>
      <c r="F15" s="34">
        <v>10.499000000000001</v>
      </c>
      <c r="G15" s="33" t="s">
        <v>28</v>
      </c>
      <c r="H15" s="57">
        <v>61.5</v>
      </c>
      <c r="I15" s="36">
        <f t="shared" si="0"/>
        <v>129.13770000000002</v>
      </c>
    </row>
    <row r="16" spans="1:9" x14ac:dyDescent="0.25">
      <c r="A16" s="53">
        <v>8</v>
      </c>
      <c r="B16" s="33" t="s">
        <v>12</v>
      </c>
      <c r="C16" s="33" t="s">
        <v>24</v>
      </c>
      <c r="D16" s="33" t="s">
        <v>29</v>
      </c>
      <c r="E16" s="33" t="s">
        <v>14</v>
      </c>
      <c r="F16" s="34">
        <v>5.4</v>
      </c>
      <c r="G16" s="33" t="s">
        <v>28</v>
      </c>
      <c r="H16" s="35">
        <v>35</v>
      </c>
      <c r="I16" s="36">
        <f t="shared" si="0"/>
        <v>37.800000000000004</v>
      </c>
    </row>
    <row r="17" spans="1:9" x14ac:dyDescent="0.25">
      <c r="A17" s="53">
        <v>9</v>
      </c>
      <c r="B17" s="33" t="s">
        <v>12</v>
      </c>
      <c r="C17" s="33" t="s">
        <v>30</v>
      </c>
      <c r="D17" s="33" t="s">
        <v>31</v>
      </c>
      <c r="E17" s="33" t="s">
        <v>14</v>
      </c>
      <c r="F17" s="34">
        <v>5.6429999999999998</v>
      </c>
      <c r="G17" s="33" t="s">
        <v>15</v>
      </c>
      <c r="H17" s="35">
        <v>35</v>
      </c>
      <c r="I17" s="36">
        <f t="shared" si="0"/>
        <v>39.501000000000005</v>
      </c>
    </row>
    <row r="18" spans="1:9" x14ac:dyDescent="0.25">
      <c r="A18" s="53">
        <v>10</v>
      </c>
      <c r="B18" s="33" t="s">
        <v>12</v>
      </c>
      <c r="C18" s="33" t="s">
        <v>32</v>
      </c>
      <c r="D18" s="33" t="s">
        <v>33</v>
      </c>
      <c r="E18" s="33" t="s">
        <v>14</v>
      </c>
      <c r="F18" s="34">
        <v>2.302</v>
      </c>
      <c r="G18" s="33" t="s">
        <v>34</v>
      </c>
      <c r="H18" s="35">
        <v>35</v>
      </c>
      <c r="I18" s="36">
        <f t="shared" si="0"/>
        <v>16.114000000000001</v>
      </c>
    </row>
    <row r="19" spans="1:9" x14ac:dyDescent="0.25">
      <c r="A19" s="53">
        <v>11</v>
      </c>
      <c r="B19" s="33" t="s">
        <v>12</v>
      </c>
      <c r="C19" s="33" t="s">
        <v>32</v>
      </c>
      <c r="D19" s="33" t="s">
        <v>35</v>
      </c>
      <c r="E19" s="33" t="s">
        <v>14</v>
      </c>
      <c r="F19" s="34">
        <v>4.9000000000000004</v>
      </c>
      <c r="G19" s="33" t="s">
        <v>15</v>
      </c>
      <c r="H19" s="35">
        <v>35</v>
      </c>
      <c r="I19" s="36">
        <f t="shared" si="0"/>
        <v>34.300000000000004</v>
      </c>
    </row>
    <row r="20" spans="1:9" x14ac:dyDescent="0.25">
      <c r="A20" s="53">
        <v>12</v>
      </c>
      <c r="B20" s="33" t="s">
        <v>12</v>
      </c>
      <c r="C20" s="33" t="s">
        <v>36</v>
      </c>
      <c r="D20" s="33" t="s">
        <v>37</v>
      </c>
      <c r="E20" s="33" t="s">
        <v>14</v>
      </c>
      <c r="F20" s="34">
        <v>4.0990000000000002</v>
      </c>
      <c r="G20" s="33" t="s">
        <v>34</v>
      </c>
      <c r="H20" s="35">
        <v>35</v>
      </c>
      <c r="I20" s="36">
        <f t="shared" si="0"/>
        <v>28.693000000000001</v>
      </c>
    </row>
    <row r="21" spans="1:9" x14ac:dyDescent="0.25">
      <c r="A21" s="53">
        <v>13</v>
      </c>
      <c r="B21" s="33" t="s">
        <v>12</v>
      </c>
      <c r="C21" s="33" t="s">
        <v>36</v>
      </c>
      <c r="D21" s="33" t="s">
        <v>38</v>
      </c>
      <c r="E21" s="33" t="s">
        <v>14</v>
      </c>
      <c r="F21" s="34">
        <v>5.2009999999999996</v>
      </c>
      <c r="G21" s="33" t="s">
        <v>28</v>
      </c>
      <c r="H21" s="35">
        <v>35</v>
      </c>
      <c r="I21" s="36">
        <f t="shared" si="0"/>
        <v>36.407000000000004</v>
      </c>
    </row>
    <row r="22" spans="1:9" x14ac:dyDescent="0.25">
      <c r="A22" s="53">
        <v>14</v>
      </c>
      <c r="B22" s="33" t="s">
        <v>12</v>
      </c>
      <c r="C22" s="33" t="s">
        <v>39</v>
      </c>
      <c r="D22" s="33" t="s">
        <v>40</v>
      </c>
      <c r="E22" s="33" t="s">
        <v>14</v>
      </c>
      <c r="F22" s="34">
        <v>9.8759999999999994</v>
      </c>
      <c r="G22" s="33" t="s">
        <v>34</v>
      </c>
      <c r="H22" s="35">
        <v>35</v>
      </c>
      <c r="I22" s="36">
        <f t="shared" si="0"/>
        <v>69.131999999999991</v>
      </c>
    </row>
    <row r="23" spans="1:9" x14ac:dyDescent="0.25">
      <c r="A23" s="53">
        <v>15</v>
      </c>
      <c r="B23" s="33" t="s">
        <v>12</v>
      </c>
      <c r="C23" s="33" t="s">
        <v>39</v>
      </c>
      <c r="D23" s="33" t="s">
        <v>41</v>
      </c>
      <c r="E23" s="33" t="s">
        <v>14</v>
      </c>
      <c r="F23" s="34">
        <v>12.462999999999999</v>
      </c>
      <c r="G23" s="33" t="s">
        <v>34</v>
      </c>
      <c r="H23" s="35">
        <v>35</v>
      </c>
      <c r="I23" s="36">
        <f t="shared" si="0"/>
        <v>87.241</v>
      </c>
    </row>
    <row r="24" spans="1:9" x14ac:dyDescent="0.25">
      <c r="A24" s="53">
        <v>16</v>
      </c>
      <c r="B24" s="33" t="s">
        <v>12</v>
      </c>
      <c r="C24" s="33" t="s">
        <v>39</v>
      </c>
      <c r="D24" s="33" t="s">
        <v>42</v>
      </c>
      <c r="E24" s="33" t="s">
        <v>14</v>
      </c>
      <c r="F24" s="34">
        <v>2.762</v>
      </c>
      <c r="G24" s="33" t="s">
        <v>20</v>
      </c>
      <c r="H24" s="35">
        <v>35</v>
      </c>
      <c r="I24" s="36">
        <f t="shared" si="0"/>
        <v>19.334000000000003</v>
      </c>
    </row>
    <row r="25" spans="1:9" x14ac:dyDescent="0.25">
      <c r="A25" s="58"/>
      <c r="B25" s="59" t="s">
        <v>43</v>
      </c>
      <c r="C25" s="33"/>
      <c r="D25" s="60" t="s">
        <v>516</v>
      </c>
      <c r="E25" s="61"/>
      <c r="F25" s="62">
        <f>SUM(F9:F24)</f>
        <v>88.310999999999993</v>
      </c>
      <c r="G25" s="63"/>
      <c r="H25" s="64"/>
      <c r="I25" s="65"/>
    </row>
    <row r="26" spans="1:9" x14ac:dyDescent="0.25">
      <c r="A26" s="53">
        <v>17</v>
      </c>
      <c r="B26" s="33" t="s">
        <v>44</v>
      </c>
      <c r="C26" s="33" t="s">
        <v>45</v>
      </c>
      <c r="D26" s="33" t="s">
        <v>46</v>
      </c>
      <c r="E26" s="33" t="s">
        <v>14</v>
      </c>
      <c r="F26" s="66">
        <v>1.1579999999999999</v>
      </c>
      <c r="G26" s="33" t="s">
        <v>47</v>
      </c>
      <c r="H26" s="89">
        <v>30</v>
      </c>
      <c r="I26" s="67">
        <f>(H26*F26)*20%</f>
        <v>6.9479999999999995</v>
      </c>
    </row>
    <row r="27" spans="1:9" x14ac:dyDescent="0.25">
      <c r="A27" s="53">
        <v>18</v>
      </c>
      <c r="B27" s="33" t="s">
        <v>44</v>
      </c>
      <c r="C27" s="33" t="s">
        <v>48</v>
      </c>
      <c r="D27" s="33" t="s">
        <v>507</v>
      </c>
      <c r="E27" s="33" t="s">
        <v>14</v>
      </c>
      <c r="F27" s="66">
        <v>2.5059999999999998</v>
      </c>
      <c r="G27" s="33" t="s">
        <v>49</v>
      </c>
      <c r="H27" s="89">
        <v>30</v>
      </c>
      <c r="I27" s="67">
        <f t="shared" ref="I27:I31" si="1">(H27*F27)*20%</f>
        <v>15.036</v>
      </c>
    </row>
    <row r="28" spans="1:9" x14ac:dyDescent="0.25">
      <c r="A28" s="53">
        <v>19</v>
      </c>
      <c r="B28" s="33" t="s">
        <v>44</v>
      </c>
      <c r="C28" s="33" t="s">
        <v>53</v>
      </c>
      <c r="D28" s="33" t="s">
        <v>54</v>
      </c>
      <c r="E28" s="33" t="s">
        <v>14</v>
      </c>
      <c r="F28" s="66">
        <v>57.054000000000002</v>
      </c>
      <c r="G28" s="33" t="s">
        <v>47</v>
      </c>
      <c r="H28" s="89">
        <v>30</v>
      </c>
      <c r="I28" s="67">
        <f t="shared" si="1"/>
        <v>342.32400000000007</v>
      </c>
    </row>
    <row r="29" spans="1:9" x14ac:dyDescent="0.25">
      <c r="A29" s="53">
        <v>20</v>
      </c>
      <c r="B29" s="33" t="s">
        <v>44</v>
      </c>
      <c r="C29" s="33" t="s">
        <v>55</v>
      </c>
      <c r="D29" s="33" t="s">
        <v>56</v>
      </c>
      <c r="E29" s="33" t="s">
        <v>14</v>
      </c>
      <c r="F29" s="66">
        <v>6.6929999999999996</v>
      </c>
      <c r="G29" s="33" t="s">
        <v>47</v>
      </c>
      <c r="H29" s="89">
        <v>30</v>
      </c>
      <c r="I29" s="67">
        <f t="shared" si="1"/>
        <v>40.158000000000001</v>
      </c>
    </row>
    <row r="30" spans="1:9" x14ac:dyDescent="0.25">
      <c r="A30" s="53">
        <v>21</v>
      </c>
      <c r="B30" s="33" t="s">
        <v>44</v>
      </c>
      <c r="C30" s="33" t="s">
        <v>50</v>
      </c>
      <c r="D30" s="33" t="s">
        <v>518</v>
      </c>
      <c r="E30" s="33" t="s">
        <v>14</v>
      </c>
      <c r="F30" s="66">
        <v>10</v>
      </c>
      <c r="G30" s="33" t="s">
        <v>15</v>
      </c>
      <c r="H30" s="89">
        <v>30</v>
      </c>
      <c r="I30" s="67">
        <f t="shared" si="1"/>
        <v>60</v>
      </c>
    </row>
    <row r="31" spans="1:9" x14ac:dyDescent="0.25">
      <c r="A31" s="53">
        <v>22</v>
      </c>
      <c r="B31" s="33" t="s">
        <v>44</v>
      </c>
      <c r="C31" s="33" t="s">
        <v>51</v>
      </c>
      <c r="D31" s="33" t="s">
        <v>52</v>
      </c>
      <c r="E31" s="33" t="s">
        <v>14</v>
      </c>
      <c r="F31" s="66">
        <v>20.994</v>
      </c>
      <c r="G31" s="33" t="s">
        <v>47</v>
      </c>
      <c r="H31" s="89">
        <v>30</v>
      </c>
      <c r="I31" s="67">
        <f t="shared" si="1"/>
        <v>125.964</v>
      </c>
    </row>
    <row r="32" spans="1:9" x14ac:dyDescent="0.25">
      <c r="A32" s="53"/>
      <c r="B32" s="59" t="s">
        <v>57</v>
      </c>
      <c r="C32" s="33"/>
      <c r="D32" s="68">
        <v>6</v>
      </c>
      <c r="E32" s="33"/>
      <c r="F32" s="62">
        <f>SUM(F26:F31)</f>
        <v>98.405000000000001</v>
      </c>
      <c r="G32" s="33"/>
      <c r="H32" s="37"/>
      <c r="I32" s="36"/>
    </row>
    <row r="33" spans="1:9" x14ac:dyDescent="0.25">
      <c r="A33" s="53">
        <v>23</v>
      </c>
      <c r="B33" s="33" t="s">
        <v>58</v>
      </c>
      <c r="C33" s="33" t="s">
        <v>59</v>
      </c>
      <c r="D33" s="33" t="s">
        <v>60</v>
      </c>
      <c r="E33" s="33" t="s">
        <v>14</v>
      </c>
      <c r="F33" s="34">
        <v>11.898999999999999</v>
      </c>
      <c r="G33" s="33" t="s">
        <v>34</v>
      </c>
      <c r="H33" s="37">
        <v>30</v>
      </c>
      <c r="I33" s="36">
        <f>(H33*F33)*20%</f>
        <v>71.393999999999991</v>
      </c>
    </row>
    <row r="34" spans="1:9" x14ac:dyDescent="0.25">
      <c r="A34" s="53">
        <v>24</v>
      </c>
      <c r="B34" s="33" t="s">
        <v>58</v>
      </c>
      <c r="C34" s="33" t="s">
        <v>59</v>
      </c>
      <c r="D34" s="33" t="s">
        <v>61</v>
      </c>
      <c r="E34" s="33" t="s">
        <v>14</v>
      </c>
      <c r="F34" s="34">
        <v>5.8</v>
      </c>
      <c r="G34" s="33" t="s">
        <v>28</v>
      </c>
      <c r="H34" s="37">
        <v>30</v>
      </c>
      <c r="I34" s="36">
        <f t="shared" ref="I34:I36" si="2">(H34*F34)*20%</f>
        <v>34.800000000000004</v>
      </c>
    </row>
    <row r="35" spans="1:9" x14ac:dyDescent="0.25">
      <c r="A35" s="53">
        <v>25</v>
      </c>
      <c r="B35" s="33" t="s">
        <v>58</v>
      </c>
      <c r="C35" s="33" t="s">
        <v>59</v>
      </c>
      <c r="D35" s="33" t="s">
        <v>62</v>
      </c>
      <c r="E35" s="33" t="s">
        <v>14</v>
      </c>
      <c r="F35" s="34">
        <v>2.9990000000000001</v>
      </c>
      <c r="G35" s="33" t="s">
        <v>34</v>
      </c>
      <c r="H35" s="37">
        <v>30</v>
      </c>
      <c r="I35" s="36">
        <f t="shared" si="2"/>
        <v>17.994</v>
      </c>
    </row>
    <row r="36" spans="1:9" x14ac:dyDescent="0.25">
      <c r="A36" s="53">
        <v>26</v>
      </c>
      <c r="B36" s="33" t="s">
        <v>58</v>
      </c>
      <c r="C36" s="33" t="s">
        <v>63</v>
      </c>
      <c r="D36" s="33" t="s">
        <v>64</v>
      </c>
      <c r="E36" s="33" t="s">
        <v>14</v>
      </c>
      <c r="F36" s="34">
        <v>19.998999999999999</v>
      </c>
      <c r="G36" s="33" t="s">
        <v>15</v>
      </c>
      <c r="H36" s="37">
        <v>30</v>
      </c>
      <c r="I36" s="36">
        <f t="shared" si="2"/>
        <v>119.99399999999999</v>
      </c>
    </row>
    <row r="37" spans="1:9" x14ac:dyDescent="0.25">
      <c r="A37" s="54"/>
      <c r="B37" s="59" t="s">
        <v>65</v>
      </c>
      <c r="C37" s="33"/>
      <c r="D37" s="68">
        <v>4</v>
      </c>
      <c r="E37" s="33"/>
      <c r="F37" s="62">
        <f>SUM(F33:F36)</f>
        <v>40.696999999999996</v>
      </c>
      <c r="G37" s="33"/>
      <c r="H37" s="37"/>
      <c r="I37" s="36"/>
    </row>
    <row r="38" spans="1:9" x14ac:dyDescent="0.25">
      <c r="A38" s="53">
        <v>27</v>
      </c>
      <c r="B38" s="33" t="s">
        <v>66</v>
      </c>
      <c r="C38" s="33" t="s">
        <v>67</v>
      </c>
      <c r="D38" s="33" t="s">
        <v>68</v>
      </c>
      <c r="E38" s="33" t="s">
        <v>14</v>
      </c>
      <c r="F38" s="34">
        <v>8</v>
      </c>
      <c r="G38" s="33" t="s">
        <v>69</v>
      </c>
      <c r="H38" s="37">
        <v>30</v>
      </c>
      <c r="I38" s="36">
        <f>(H38*F38)*20%</f>
        <v>48</v>
      </c>
    </row>
    <row r="39" spans="1:9" x14ac:dyDescent="0.25">
      <c r="A39" s="53">
        <v>28</v>
      </c>
      <c r="B39" s="33" t="s">
        <v>66</v>
      </c>
      <c r="C39" s="33" t="s">
        <v>67</v>
      </c>
      <c r="D39" s="33" t="s">
        <v>70</v>
      </c>
      <c r="E39" s="33" t="s">
        <v>14</v>
      </c>
      <c r="F39" s="34">
        <v>9.8000000000000007</v>
      </c>
      <c r="G39" s="33" t="s">
        <v>69</v>
      </c>
      <c r="H39" s="37">
        <v>30</v>
      </c>
      <c r="I39" s="36">
        <f t="shared" ref="I39:I101" si="3">(H39*F39)*20%</f>
        <v>58.800000000000004</v>
      </c>
    </row>
    <row r="40" spans="1:9" x14ac:dyDescent="0.25">
      <c r="A40" s="53">
        <v>29</v>
      </c>
      <c r="B40" s="33" t="s">
        <v>66</v>
      </c>
      <c r="C40" s="33" t="s">
        <v>67</v>
      </c>
      <c r="D40" s="33" t="s">
        <v>71</v>
      </c>
      <c r="E40" s="33" t="s">
        <v>14</v>
      </c>
      <c r="F40" s="34">
        <v>9.8000000000000007</v>
      </c>
      <c r="G40" s="33" t="s">
        <v>69</v>
      </c>
      <c r="H40" s="37">
        <v>30</v>
      </c>
      <c r="I40" s="36">
        <f t="shared" si="3"/>
        <v>58.800000000000004</v>
      </c>
    </row>
    <row r="41" spans="1:9" x14ac:dyDescent="0.25">
      <c r="A41" s="53">
        <v>30</v>
      </c>
      <c r="B41" s="33" t="s">
        <v>66</v>
      </c>
      <c r="C41" s="33" t="s">
        <v>67</v>
      </c>
      <c r="D41" s="33" t="s">
        <v>72</v>
      </c>
      <c r="E41" s="33" t="s">
        <v>14</v>
      </c>
      <c r="F41" s="34">
        <v>20.001000000000001</v>
      </c>
      <c r="G41" s="33" t="s">
        <v>69</v>
      </c>
      <c r="H41" s="37">
        <v>30</v>
      </c>
      <c r="I41" s="36">
        <f t="shared" si="3"/>
        <v>120.00600000000003</v>
      </c>
    </row>
    <row r="42" spans="1:9" x14ac:dyDescent="0.25">
      <c r="A42" s="53">
        <v>31</v>
      </c>
      <c r="B42" s="33" t="s">
        <v>66</v>
      </c>
      <c r="C42" s="33" t="s">
        <v>67</v>
      </c>
      <c r="D42" s="33" t="s">
        <v>73</v>
      </c>
      <c r="E42" s="33" t="s">
        <v>14</v>
      </c>
      <c r="F42" s="34">
        <v>7.9989999999999997</v>
      </c>
      <c r="G42" s="33" t="s">
        <v>69</v>
      </c>
      <c r="H42" s="37">
        <v>30</v>
      </c>
      <c r="I42" s="36">
        <f t="shared" si="3"/>
        <v>47.994</v>
      </c>
    </row>
    <row r="43" spans="1:9" x14ac:dyDescent="0.25">
      <c r="A43" s="53">
        <v>32</v>
      </c>
      <c r="B43" s="33" t="s">
        <v>66</v>
      </c>
      <c r="C43" s="33" t="s">
        <v>67</v>
      </c>
      <c r="D43" s="33" t="s">
        <v>74</v>
      </c>
      <c r="E43" s="33" t="s">
        <v>14</v>
      </c>
      <c r="F43" s="34">
        <v>16.998000000000001</v>
      </c>
      <c r="G43" s="33" t="s">
        <v>69</v>
      </c>
      <c r="H43" s="37">
        <v>30</v>
      </c>
      <c r="I43" s="36">
        <f t="shared" si="3"/>
        <v>101.98800000000001</v>
      </c>
    </row>
    <row r="44" spans="1:9" x14ac:dyDescent="0.25">
      <c r="A44" s="53">
        <v>33</v>
      </c>
      <c r="B44" s="33" t="s">
        <v>66</v>
      </c>
      <c r="C44" s="33" t="s">
        <v>67</v>
      </c>
      <c r="D44" s="33" t="s">
        <v>75</v>
      </c>
      <c r="E44" s="33" t="s">
        <v>14</v>
      </c>
      <c r="F44" s="34">
        <v>15.099</v>
      </c>
      <c r="G44" s="33" t="s">
        <v>69</v>
      </c>
      <c r="H44" s="37">
        <v>30</v>
      </c>
      <c r="I44" s="36">
        <f t="shared" si="3"/>
        <v>90.594000000000008</v>
      </c>
    </row>
    <row r="45" spans="1:9" x14ac:dyDescent="0.25">
      <c r="A45" s="53">
        <v>34</v>
      </c>
      <c r="B45" s="33" t="s">
        <v>66</v>
      </c>
      <c r="C45" s="33" t="s">
        <v>67</v>
      </c>
      <c r="D45" s="33" t="s">
        <v>76</v>
      </c>
      <c r="E45" s="33" t="s">
        <v>14</v>
      </c>
      <c r="F45" s="34">
        <v>14.000999999999999</v>
      </c>
      <c r="G45" s="33" t="s">
        <v>69</v>
      </c>
      <c r="H45" s="37">
        <v>30</v>
      </c>
      <c r="I45" s="36">
        <f t="shared" si="3"/>
        <v>84.006</v>
      </c>
    </row>
    <row r="46" spans="1:9" x14ac:dyDescent="0.25">
      <c r="A46" s="53">
        <v>35</v>
      </c>
      <c r="B46" s="33" t="s">
        <v>66</v>
      </c>
      <c r="C46" s="33" t="s">
        <v>67</v>
      </c>
      <c r="D46" s="33" t="s">
        <v>77</v>
      </c>
      <c r="E46" s="33" t="s">
        <v>14</v>
      </c>
      <c r="F46" s="34">
        <v>18.699000000000002</v>
      </c>
      <c r="G46" s="33" t="s">
        <v>69</v>
      </c>
      <c r="H46" s="37">
        <v>30</v>
      </c>
      <c r="I46" s="36">
        <f t="shared" si="3"/>
        <v>112.19400000000002</v>
      </c>
    </row>
    <row r="47" spans="1:9" x14ac:dyDescent="0.25">
      <c r="A47" s="53">
        <v>36</v>
      </c>
      <c r="B47" s="33" t="s">
        <v>66</v>
      </c>
      <c r="C47" s="33" t="s">
        <v>67</v>
      </c>
      <c r="D47" s="33" t="s">
        <v>78</v>
      </c>
      <c r="E47" s="33" t="s">
        <v>14</v>
      </c>
      <c r="F47" s="34">
        <v>17.699000000000002</v>
      </c>
      <c r="G47" s="33" t="s">
        <v>69</v>
      </c>
      <c r="H47" s="37">
        <v>30</v>
      </c>
      <c r="I47" s="36">
        <f t="shared" si="3"/>
        <v>106.19400000000002</v>
      </c>
    </row>
    <row r="48" spans="1:9" x14ac:dyDescent="0.25">
      <c r="A48" s="53">
        <v>37</v>
      </c>
      <c r="B48" s="33" t="s">
        <v>66</v>
      </c>
      <c r="C48" s="33" t="s">
        <v>67</v>
      </c>
      <c r="D48" s="33" t="s">
        <v>79</v>
      </c>
      <c r="E48" s="33" t="s">
        <v>14</v>
      </c>
      <c r="F48" s="34">
        <v>16</v>
      </c>
      <c r="G48" s="33" t="s">
        <v>69</v>
      </c>
      <c r="H48" s="37">
        <v>30</v>
      </c>
      <c r="I48" s="36">
        <f t="shared" si="3"/>
        <v>96</v>
      </c>
    </row>
    <row r="49" spans="1:9" x14ac:dyDescent="0.25">
      <c r="A49" s="53">
        <v>38</v>
      </c>
      <c r="B49" s="33" t="s">
        <v>66</v>
      </c>
      <c r="C49" s="33" t="s">
        <v>67</v>
      </c>
      <c r="D49" s="33" t="s">
        <v>80</v>
      </c>
      <c r="E49" s="33" t="s">
        <v>14</v>
      </c>
      <c r="F49" s="34">
        <v>15.5</v>
      </c>
      <c r="G49" s="33" t="s">
        <v>69</v>
      </c>
      <c r="H49" s="37">
        <v>30</v>
      </c>
      <c r="I49" s="36">
        <f t="shared" si="3"/>
        <v>93</v>
      </c>
    </row>
    <row r="50" spans="1:9" x14ac:dyDescent="0.25">
      <c r="A50" s="53">
        <v>39</v>
      </c>
      <c r="B50" s="33" t="s">
        <v>66</v>
      </c>
      <c r="C50" s="33" t="s">
        <v>67</v>
      </c>
      <c r="D50" s="33" t="s">
        <v>81</v>
      </c>
      <c r="E50" s="33" t="s">
        <v>14</v>
      </c>
      <c r="F50" s="34">
        <v>15.7</v>
      </c>
      <c r="G50" s="33" t="s">
        <v>69</v>
      </c>
      <c r="H50" s="37">
        <v>30</v>
      </c>
      <c r="I50" s="36">
        <f t="shared" si="3"/>
        <v>94.2</v>
      </c>
    </row>
    <row r="51" spans="1:9" x14ac:dyDescent="0.25">
      <c r="A51" s="53">
        <v>40</v>
      </c>
      <c r="B51" s="33" t="s">
        <v>66</v>
      </c>
      <c r="C51" s="33" t="s">
        <v>67</v>
      </c>
      <c r="D51" s="33" t="s">
        <v>82</v>
      </c>
      <c r="E51" s="33" t="s">
        <v>14</v>
      </c>
      <c r="F51" s="34">
        <v>15</v>
      </c>
      <c r="G51" s="33" t="s">
        <v>69</v>
      </c>
      <c r="H51" s="37">
        <v>30</v>
      </c>
      <c r="I51" s="36">
        <f t="shared" si="3"/>
        <v>90</v>
      </c>
    </row>
    <row r="52" spans="1:9" x14ac:dyDescent="0.25">
      <c r="A52" s="53">
        <v>41</v>
      </c>
      <c r="B52" s="33" t="s">
        <v>66</v>
      </c>
      <c r="C52" s="33" t="s">
        <v>67</v>
      </c>
      <c r="D52" s="33" t="s">
        <v>83</v>
      </c>
      <c r="E52" s="33" t="s">
        <v>14</v>
      </c>
      <c r="F52" s="34">
        <v>3.6</v>
      </c>
      <c r="G52" s="33" t="s">
        <v>69</v>
      </c>
      <c r="H52" s="37">
        <v>30</v>
      </c>
      <c r="I52" s="36">
        <f t="shared" si="3"/>
        <v>21.6</v>
      </c>
    </row>
    <row r="53" spans="1:9" x14ac:dyDescent="0.25">
      <c r="A53" s="53">
        <v>42</v>
      </c>
      <c r="B53" s="33" t="s">
        <v>66</v>
      </c>
      <c r="C53" s="33" t="s">
        <v>67</v>
      </c>
      <c r="D53" s="33" t="s">
        <v>84</v>
      </c>
      <c r="E53" s="33" t="s">
        <v>14</v>
      </c>
      <c r="F53" s="34">
        <v>6.9989999999999997</v>
      </c>
      <c r="G53" s="33" t="s">
        <v>69</v>
      </c>
      <c r="H53" s="37">
        <v>30</v>
      </c>
      <c r="I53" s="36">
        <f t="shared" si="3"/>
        <v>41.994</v>
      </c>
    </row>
    <row r="54" spans="1:9" x14ac:dyDescent="0.25">
      <c r="A54" s="53">
        <v>43</v>
      </c>
      <c r="B54" s="33" t="s">
        <v>66</v>
      </c>
      <c r="C54" s="33" t="s">
        <v>67</v>
      </c>
      <c r="D54" s="33" t="s">
        <v>85</v>
      </c>
      <c r="E54" s="33" t="s">
        <v>14</v>
      </c>
      <c r="F54" s="34">
        <v>2.9990000000000001</v>
      </c>
      <c r="G54" s="33" t="s">
        <v>69</v>
      </c>
      <c r="H54" s="37">
        <v>30</v>
      </c>
      <c r="I54" s="36">
        <f t="shared" si="3"/>
        <v>17.994</v>
      </c>
    </row>
    <row r="55" spans="1:9" x14ac:dyDescent="0.25">
      <c r="A55" s="53">
        <v>44</v>
      </c>
      <c r="B55" s="33" t="s">
        <v>66</v>
      </c>
      <c r="C55" s="33" t="s">
        <v>67</v>
      </c>
      <c r="D55" s="33" t="s">
        <v>86</v>
      </c>
      <c r="E55" s="33" t="s">
        <v>14</v>
      </c>
      <c r="F55" s="34">
        <v>9.9979999999999993</v>
      </c>
      <c r="G55" s="33" t="s">
        <v>69</v>
      </c>
      <c r="H55" s="37">
        <v>30</v>
      </c>
      <c r="I55" s="36">
        <f t="shared" si="3"/>
        <v>59.988</v>
      </c>
    </row>
    <row r="56" spans="1:9" x14ac:dyDescent="0.25">
      <c r="A56" s="53">
        <v>45</v>
      </c>
      <c r="B56" s="33" t="s">
        <v>66</v>
      </c>
      <c r="C56" s="33" t="s">
        <v>67</v>
      </c>
      <c r="D56" s="33" t="s">
        <v>87</v>
      </c>
      <c r="E56" s="33" t="s">
        <v>14</v>
      </c>
      <c r="F56" s="34">
        <v>12</v>
      </c>
      <c r="G56" s="33" t="s">
        <v>69</v>
      </c>
      <c r="H56" s="37">
        <v>30</v>
      </c>
      <c r="I56" s="36">
        <f t="shared" si="3"/>
        <v>72</v>
      </c>
    </row>
    <row r="57" spans="1:9" x14ac:dyDescent="0.25">
      <c r="A57" s="53">
        <v>46</v>
      </c>
      <c r="B57" s="33" t="s">
        <v>66</v>
      </c>
      <c r="C57" s="33" t="s">
        <v>67</v>
      </c>
      <c r="D57" s="33" t="s">
        <v>88</v>
      </c>
      <c r="E57" s="33" t="s">
        <v>14</v>
      </c>
      <c r="F57" s="34">
        <v>10.5</v>
      </c>
      <c r="G57" s="33" t="s">
        <v>69</v>
      </c>
      <c r="H57" s="37">
        <v>30</v>
      </c>
      <c r="I57" s="36">
        <f t="shared" si="3"/>
        <v>63</v>
      </c>
    </row>
    <row r="58" spans="1:9" x14ac:dyDescent="0.25">
      <c r="A58" s="53">
        <v>47</v>
      </c>
      <c r="B58" s="33" t="s">
        <v>66</v>
      </c>
      <c r="C58" s="33" t="s">
        <v>67</v>
      </c>
      <c r="D58" s="33" t="s">
        <v>89</v>
      </c>
      <c r="E58" s="33" t="s">
        <v>14</v>
      </c>
      <c r="F58" s="34">
        <v>8.4990000000000006</v>
      </c>
      <c r="G58" s="33" t="s">
        <v>69</v>
      </c>
      <c r="H58" s="37">
        <v>30</v>
      </c>
      <c r="I58" s="36">
        <f t="shared" si="3"/>
        <v>50.994000000000007</v>
      </c>
    </row>
    <row r="59" spans="1:9" x14ac:dyDescent="0.25">
      <c r="A59" s="53">
        <v>48</v>
      </c>
      <c r="B59" s="33" t="s">
        <v>66</v>
      </c>
      <c r="C59" s="33" t="s">
        <v>67</v>
      </c>
      <c r="D59" s="33" t="s">
        <v>90</v>
      </c>
      <c r="E59" s="33" t="s">
        <v>14</v>
      </c>
      <c r="F59" s="34">
        <v>12.999000000000001</v>
      </c>
      <c r="G59" s="33" t="s">
        <v>69</v>
      </c>
      <c r="H59" s="37">
        <v>30</v>
      </c>
      <c r="I59" s="36">
        <f t="shared" si="3"/>
        <v>77.994000000000014</v>
      </c>
    </row>
    <row r="60" spans="1:9" x14ac:dyDescent="0.25">
      <c r="A60" s="53">
        <v>49</v>
      </c>
      <c r="B60" s="33" t="s">
        <v>66</v>
      </c>
      <c r="C60" s="33" t="s">
        <v>91</v>
      </c>
      <c r="D60" s="33" t="s">
        <v>92</v>
      </c>
      <c r="E60" s="33" t="s">
        <v>14</v>
      </c>
      <c r="F60" s="34">
        <v>16.001000000000001</v>
      </c>
      <c r="G60" s="33" t="s">
        <v>93</v>
      </c>
      <c r="H60" s="37">
        <v>30</v>
      </c>
      <c r="I60" s="36">
        <f t="shared" si="3"/>
        <v>96.006000000000014</v>
      </c>
    </row>
    <row r="61" spans="1:9" x14ac:dyDescent="0.25">
      <c r="A61" s="53">
        <v>50</v>
      </c>
      <c r="B61" s="33" t="s">
        <v>66</v>
      </c>
      <c r="C61" s="33" t="s">
        <v>91</v>
      </c>
      <c r="D61" s="33" t="s">
        <v>94</v>
      </c>
      <c r="E61" s="33" t="s">
        <v>14</v>
      </c>
      <c r="F61" s="34">
        <v>1.7150000000000001</v>
      </c>
      <c r="G61" s="33" t="s">
        <v>93</v>
      </c>
      <c r="H61" s="37">
        <v>30</v>
      </c>
      <c r="I61" s="36">
        <f t="shared" si="3"/>
        <v>10.290000000000001</v>
      </c>
    </row>
    <row r="62" spans="1:9" x14ac:dyDescent="0.25">
      <c r="A62" s="53">
        <v>51</v>
      </c>
      <c r="B62" s="33" t="s">
        <v>66</v>
      </c>
      <c r="C62" s="33" t="s">
        <v>91</v>
      </c>
      <c r="D62" s="33" t="s">
        <v>95</v>
      </c>
      <c r="E62" s="33" t="s">
        <v>14</v>
      </c>
      <c r="F62" s="34">
        <v>2.746</v>
      </c>
      <c r="G62" s="33" t="s">
        <v>93</v>
      </c>
      <c r="H62" s="37">
        <v>30</v>
      </c>
      <c r="I62" s="36">
        <f t="shared" si="3"/>
        <v>16.475999999999999</v>
      </c>
    </row>
    <row r="63" spans="1:9" x14ac:dyDescent="0.25">
      <c r="A63" s="53">
        <v>52</v>
      </c>
      <c r="B63" s="33" t="s">
        <v>66</v>
      </c>
      <c r="C63" s="33" t="s">
        <v>91</v>
      </c>
      <c r="D63" s="33" t="s">
        <v>96</v>
      </c>
      <c r="E63" s="33" t="s">
        <v>14</v>
      </c>
      <c r="F63" s="34">
        <v>15.801</v>
      </c>
      <c r="G63" s="33" t="s">
        <v>93</v>
      </c>
      <c r="H63" s="37">
        <v>30</v>
      </c>
      <c r="I63" s="36">
        <f t="shared" si="3"/>
        <v>94.806000000000012</v>
      </c>
    </row>
    <row r="64" spans="1:9" x14ac:dyDescent="0.25">
      <c r="A64" s="53">
        <v>53</v>
      </c>
      <c r="B64" s="33" t="s">
        <v>66</v>
      </c>
      <c r="C64" s="33" t="s">
        <v>91</v>
      </c>
      <c r="D64" s="33" t="s">
        <v>97</v>
      </c>
      <c r="E64" s="33" t="s">
        <v>14</v>
      </c>
      <c r="F64" s="34">
        <v>2.2000000000000002</v>
      </c>
      <c r="G64" s="33" t="s">
        <v>93</v>
      </c>
      <c r="H64" s="37">
        <v>30</v>
      </c>
      <c r="I64" s="36">
        <f t="shared" si="3"/>
        <v>13.200000000000001</v>
      </c>
    </row>
    <row r="65" spans="1:9" x14ac:dyDescent="0.25">
      <c r="A65" s="53">
        <v>54</v>
      </c>
      <c r="B65" s="33" t="s">
        <v>66</v>
      </c>
      <c r="C65" s="33" t="s">
        <v>91</v>
      </c>
      <c r="D65" s="33" t="s">
        <v>98</v>
      </c>
      <c r="E65" s="33" t="s">
        <v>14</v>
      </c>
      <c r="F65" s="34">
        <v>2</v>
      </c>
      <c r="G65" s="33" t="s">
        <v>93</v>
      </c>
      <c r="H65" s="37">
        <v>30</v>
      </c>
      <c r="I65" s="36">
        <f t="shared" si="3"/>
        <v>12</v>
      </c>
    </row>
    <row r="66" spans="1:9" x14ac:dyDescent="0.25">
      <c r="A66" s="53">
        <v>55</v>
      </c>
      <c r="B66" s="33" t="s">
        <v>66</v>
      </c>
      <c r="C66" s="33" t="s">
        <v>99</v>
      </c>
      <c r="D66" s="33" t="s">
        <v>100</v>
      </c>
      <c r="E66" s="33" t="s">
        <v>101</v>
      </c>
      <c r="F66" s="34">
        <v>1.149</v>
      </c>
      <c r="G66" s="33" t="s">
        <v>93</v>
      </c>
      <c r="H66" s="37">
        <v>30</v>
      </c>
      <c r="I66" s="36">
        <f t="shared" si="3"/>
        <v>6.8940000000000001</v>
      </c>
    </row>
    <row r="67" spans="1:9" x14ac:dyDescent="0.25">
      <c r="A67" s="53">
        <v>56</v>
      </c>
      <c r="B67" s="33" t="s">
        <v>66</v>
      </c>
      <c r="C67" s="33" t="s">
        <v>99</v>
      </c>
      <c r="D67" s="33" t="s">
        <v>102</v>
      </c>
      <c r="E67" s="33" t="s">
        <v>101</v>
      </c>
      <c r="F67" s="34">
        <v>2.2000000000000002</v>
      </c>
      <c r="G67" s="33" t="s">
        <v>93</v>
      </c>
      <c r="H67" s="37">
        <v>30</v>
      </c>
      <c r="I67" s="36">
        <f t="shared" si="3"/>
        <v>13.200000000000001</v>
      </c>
    </row>
    <row r="68" spans="1:9" x14ac:dyDescent="0.25">
      <c r="A68" s="53">
        <v>57</v>
      </c>
      <c r="B68" s="33" t="s">
        <v>66</v>
      </c>
      <c r="C68" s="33" t="s">
        <v>99</v>
      </c>
      <c r="D68" s="33" t="s">
        <v>103</v>
      </c>
      <c r="E68" s="33" t="s">
        <v>101</v>
      </c>
      <c r="F68" s="34">
        <v>2.2000000000000002</v>
      </c>
      <c r="G68" s="33" t="s">
        <v>93</v>
      </c>
      <c r="H68" s="37">
        <v>30</v>
      </c>
      <c r="I68" s="36">
        <f t="shared" si="3"/>
        <v>13.200000000000001</v>
      </c>
    </row>
    <row r="69" spans="1:9" x14ac:dyDescent="0.25">
      <c r="A69" s="53">
        <v>58</v>
      </c>
      <c r="B69" s="33" t="s">
        <v>66</v>
      </c>
      <c r="C69" s="33" t="s">
        <v>99</v>
      </c>
      <c r="D69" s="33" t="s">
        <v>104</v>
      </c>
      <c r="E69" s="33" t="s">
        <v>101</v>
      </c>
      <c r="F69" s="34">
        <v>183.14</v>
      </c>
      <c r="G69" s="33" t="s">
        <v>93</v>
      </c>
      <c r="H69" s="37">
        <v>30</v>
      </c>
      <c r="I69" s="36">
        <f t="shared" si="3"/>
        <v>1098.8399999999999</v>
      </c>
    </row>
    <row r="70" spans="1:9" x14ac:dyDescent="0.25">
      <c r="A70" s="53">
        <v>59</v>
      </c>
      <c r="B70" s="33" t="s">
        <v>66</v>
      </c>
      <c r="C70" s="33" t="s">
        <v>99</v>
      </c>
      <c r="D70" s="33" t="s">
        <v>105</v>
      </c>
      <c r="E70" s="33" t="s">
        <v>101</v>
      </c>
      <c r="F70" s="34">
        <v>45.862000000000002</v>
      </c>
      <c r="G70" s="33" t="s">
        <v>93</v>
      </c>
      <c r="H70" s="37">
        <v>30</v>
      </c>
      <c r="I70" s="36">
        <f t="shared" si="3"/>
        <v>275.17200000000003</v>
      </c>
    </row>
    <row r="71" spans="1:9" x14ac:dyDescent="0.25">
      <c r="A71" s="53">
        <v>60</v>
      </c>
      <c r="B71" s="33" t="s">
        <v>66</v>
      </c>
      <c r="C71" s="33" t="s">
        <v>106</v>
      </c>
      <c r="D71" s="33" t="s">
        <v>107</v>
      </c>
      <c r="E71" s="33" t="s">
        <v>14</v>
      </c>
      <c r="F71" s="34">
        <v>3</v>
      </c>
      <c r="G71" s="33" t="s">
        <v>93</v>
      </c>
      <c r="H71" s="37">
        <v>30</v>
      </c>
      <c r="I71" s="36">
        <f t="shared" si="3"/>
        <v>18</v>
      </c>
    </row>
    <row r="72" spans="1:9" x14ac:dyDescent="0.25">
      <c r="A72" s="53">
        <v>61</v>
      </c>
      <c r="B72" s="33" t="s">
        <v>66</v>
      </c>
      <c r="C72" s="33" t="s">
        <v>108</v>
      </c>
      <c r="D72" s="33" t="s">
        <v>109</v>
      </c>
      <c r="E72" s="33" t="s">
        <v>110</v>
      </c>
      <c r="F72" s="34">
        <v>67.36</v>
      </c>
      <c r="G72" s="33" t="s">
        <v>15</v>
      </c>
      <c r="H72" s="37">
        <v>30</v>
      </c>
      <c r="I72" s="36">
        <f t="shared" si="3"/>
        <v>404.16</v>
      </c>
    </row>
    <row r="73" spans="1:9" x14ac:dyDescent="0.25">
      <c r="A73" s="53">
        <v>62</v>
      </c>
      <c r="B73" s="33" t="s">
        <v>66</v>
      </c>
      <c r="C73" s="33" t="s">
        <v>66</v>
      </c>
      <c r="D73" s="33" t="s">
        <v>111</v>
      </c>
      <c r="E73" s="33" t="s">
        <v>14</v>
      </c>
      <c r="F73" s="34">
        <v>2.6960000000000002</v>
      </c>
      <c r="G73" s="33" t="s">
        <v>23</v>
      </c>
      <c r="H73" s="37">
        <v>30</v>
      </c>
      <c r="I73" s="36">
        <f t="shared" si="3"/>
        <v>16.176000000000002</v>
      </c>
    </row>
    <row r="74" spans="1:9" x14ac:dyDescent="0.25">
      <c r="A74" s="53">
        <v>63</v>
      </c>
      <c r="B74" s="33" t="s">
        <v>66</v>
      </c>
      <c r="C74" s="33" t="s">
        <v>112</v>
      </c>
      <c r="D74" s="33" t="s">
        <v>113</v>
      </c>
      <c r="E74" s="33" t="s">
        <v>14</v>
      </c>
      <c r="F74" s="34">
        <v>23.998999999999999</v>
      </c>
      <c r="G74" s="33" t="s">
        <v>15</v>
      </c>
      <c r="H74" s="37">
        <v>30</v>
      </c>
      <c r="I74" s="36">
        <f t="shared" si="3"/>
        <v>143.994</v>
      </c>
    </row>
    <row r="75" spans="1:9" x14ac:dyDescent="0.25">
      <c r="A75" s="53">
        <v>64</v>
      </c>
      <c r="B75" s="33" t="s">
        <v>66</v>
      </c>
      <c r="C75" s="33" t="s">
        <v>114</v>
      </c>
      <c r="D75" s="33" t="s">
        <v>115</v>
      </c>
      <c r="E75" s="33" t="s">
        <v>14</v>
      </c>
      <c r="F75" s="34">
        <v>8</v>
      </c>
      <c r="G75" s="33" t="s">
        <v>34</v>
      </c>
      <c r="H75" s="37">
        <v>30</v>
      </c>
      <c r="I75" s="36">
        <f t="shared" si="3"/>
        <v>48</v>
      </c>
    </row>
    <row r="76" spans="1:9" x14ac:dyDescent="0.25">
      <c r="A76" s="53">
        <v>65</v>
      </c>
      <c r="B76" s="33" t="s">
        <v>66</v>
      </c>
      <c r="C76" s="33" t="s">
        <v>114</v>
      </c>
      <c r="D76" s="33" t="s">
        <v>116</v>
      </c>
      <c r="E76" s="33" t="s">
        <v>14</v>
      </c>
      <c r="F76" s="34">
        <v>5</v>
      </c>
      <c r="G76" s="33" t="s">
        <v>34</v>
      </c>
      <c r="H76" s="37">
        <v>30</v>
      </c>
      <c r="I76" s="36">
        <f t="shared" si="3"/>
        <v>30</v>
      </c>
    </row>
    <row r="77" spans="1:9" x14ac:dyDescent="0.25">
      <c r="A77" s="53">
        <v>66</v>
      </c>
      <c r="B77" s="33" t="s">
        <v>66</v>
      </c>
      <c r="C77" s="33" t="s">
        <v>114</v>
      </c>
      <c r="D77" s="33" t="s">
        <v>117</v>
      </c>
      <c r="E77" s="33" t="s">
        <v>14</v>
      </c>
      <c r="F77" s="34">
        <v>1.3</v>
      </c>
      <c r="G77" s="33" t="s">
        <v>34</v>
      </c>
      <c r="H77" s="37">
        <v>30</v>
      </c>
      <c r="I77" s="36">
        <f t="shared" si="3"/>
        <v>7.8000000000000007</v>
      </c>
    </row>
    <row r="78" spans="1:9" x14ac:dyDescent="0.25">
      <c r="A78" s="53">
        <v>67</v>
      </c>
      <c r="B78" s="33" t="s">
        <v>66</v>
      </c>
      <c r="C78" s="33" t="s">
        <v>114</v>
      </c>
      <c r="D78" s="33" t="s">
        <v>118</v>
      </c>
      <c r="E78" s="33" t="s">
        <v>14</v>
      </c>
      <c r="F78" s="34">
        <v>4.8</v>
      </c>
      <c r="G78" s="33" t="s">
        <v>34</v>
      </c>
      <c r="H78" s="37">
        <v>30</v>
      </c>
      <c r="I78" s="36">
        <f t="shared" si="3"/>
        <v>28.8</v>
      </c>
    </row>
    <row r="79" spans="1:9" x14ac:dyDescent="0.25">
      <c r="A79" s="53">
        <v>68</v>
      </c>
      <c r="B79" s="33" t="s">
        <v>66</v>
      </c>
      <c r="C79" s="33" t="s">
        <v>114</v>
      </c>
      <c r="D79" s="33" t="s">
        <v>119</v>
      </c>
      <c r="E79" s="33" t="s">
        <v>14</v>
      </c>
      <c r="F79" s="34">
        <v>2</v>
      </c>
      <c r="G79" s="33" t="s">
        <v>34</v>
      </c>
      <c r="H79" s="37">
        <v>30</v>
      </c>
      <c r="I79" s="36">
        <f t="shared" si="3"/>
        <v>12</v>
      </c>
    </row>
    <row r="80" spans="1:9" x14ac:dyDescent="0.25">
      <c r="A80" s="53">
        <v>69</v>
      </c>
      <c r="B80" s="33" t="s">
        <v>66</v>
      </c>
      <c r="C80" s="33" t="s">
        <v>114</v>
      </c>
      <c r="D80" s="33" t="s">
        <v>120</v>
      </c>
      <c r="E80" s="33" t="s">
        <v>14</v>
      </c>
      <c r="F80" s="34">
        <v>1.5</v>
      </c>
      <c r="G80" s="33" t="s">
        <v>34</v>
      </c>
      <c r="H80" s="37">
        <v>30</v>
      </c>
      <c r="I80" s="36">
        <f t="shared" si="3"/>
        <v>9</v>
      </c>
    </row>
    <row r="81" spans="1:9" x14ac:dyDescent="0.25">
      <c r="A81" s="53">
        <v>70</v>
      </c>
      <c r="B81" s="33" t="s">
        <v>66</v>
      </c>
      <c r="C81" s="33" t="s">
        <v>114</v>
      </c>
      <c r="D81" s="33" t="s">
        <v>121</v>
      </c>
      <c r="E81" s="33" t="s">
        <v>14</v>
      </c>
      <c r="F81" s="34">
        <v>4.7050000000000001</v>
      </c>
      <c r="G81" s="33" t="s">
        <v>34</v>
      </c>
      <c r="H81" s="37">
        <v>30</v>
      </c>
      <c r="I81" s="36">
        <f t="shared" si="3"/>
        <v>28.230000000000004</v>
      </c>
    </row>
    <row r="82" spans="1:9" x14ac:dyDescent="0.25">
      <c r="A82" s="53">
        <v>71</v>
      </c>
      <c r="B82" s="33" t="s">
        <v>66</v>
      </c>
      <c r="C82" s="33" t="s">
        <v>114</v>
      </c>
      <c r="D82" s="33" t="s">
        <v>122</v>
      </c>
      <c r="E82" s="33" t="s">
        <v>14</v>
      </c>
      <c r="F82" s="34">
        <v>3.6150000000000002</v>
      </c>
      <c r="G82" s="33" t="s">
        <v>34</v>
      </c>
      <c r="H82" s="37">
        <v>30</v>
      </c>
      <c r="I82" s="36">
        <f t="shared" si="3"/>
        <v>21.69</v>
      </c>
    </row>
    <row r="83" spans="1:9" x14ac:dyDescent="0.25">
      <c r="A83" s="53">
        <v>72</v>
      </c>
      <c r="B83" s="33" t="s">
        <v>66</v>
      </c>
      <c r="C83" s="33" t="s">
        <v>114</v>
      </c>
      <c r="D83" s="33" t="s">
        <v>123</v>
      </c>
      <c r="E83" s="33" t="s">
        <v>14</v>
      </c>
      <c r="F83" s="34">
        <v>1.2</v>
      </c>
      <c r="G83" s="33" t="s">
        <v>34</v>
      </c>
      <c r="H83" s="37">
        <v>30</v>
      </c>
      <c r="I83" s="36">
        <f t="shared" si="3"/>
        <v>7.2</v>
      </c>
    </row>
    <row r="84" spans="1:9" x14ac:dyDescent="0.25">
      <c r="A84" s="53">
        <v>73</v>
      </c>
      <c r="B84" s="33" t="s">
        <v>66</v>
      </c>
      <c r="C84" s="33" t="s">
        <v>114</v>
      </c>
      <c r="D84" s="33" t="s">
        <v>124</v>
      </c>
      <c r="E84" s="33" t="s">
        <v>14</v>
      </c>
      <c r="F84" s="34">
        <v>0.39600000000000002</v>
      </c>
      <c r="G84" s="33" t="s">
        <v>34</v>
      </c>
      <c r="H84" s="37">
        <v>30</v>
      </c>
      <c r="I84" s="36">
        <f t="shared" si="3"/>
        <v>2.3760000000000003</v>
      </c>
    </row>
    <row r="85" spans="1:9" x14ac:dyDescent="0.25">
      <c r="A85" s="53">
        <v>74</v>
      </c>
      <c r="B85" s="33" t="s">
        <v>66</v>
      </c>
      <c r="C85" s="33" t="s">
        <v>114</v>
      </c>
      <c r="D85" s="33" t="s">
        <v>125</v>
      </c>
      <c r="E85" s="33" t="s">
        <v>14</v>
      </c>
      <c r="F85" s="34">
        <v>6.7990000000000004</v>
      </c>
      <c r="G85" s="33" t="s">
        <v>34</v>
      </c>
      <c r="H85" s="37">
        <v>30</v>
      </c>
      <c r="I85" s="36">
        <f t="shared" si="3"/>
        <v>40.794000000000004</v>
      </c>
    </row>
    <row r="86" spans="1:9" x14ac:dyDescent="0.25">
      <c r="A86" s="53">
        <v>75</v>
      </c>
      <c r="B86" s="33" t="s">
        <v>66</v>
      </c>
      <c r="C86" s="33" t="s">
        <v>114</v>
      </c>
      <c r="D86" s="33" t="s">
        <v>126</v>
      </c>
      <c r="E86" s="33" t="s">
        <v>14</v>
      </c>
      <c r="F86" s="34">
        <v>2</v>
      </c>
      <c r="G86" s="33" t="s">
        <v>34</v>
      </c>
      <c r="H86" s="37">
        <v>30</v>
      </c>
      <c r="I86" s="36">
        <f t="shared" si="3"/>
        <v>12</v>
      </c>
    </row>
    <row r="87" spans="1:9" x14ac:dyDescent="0.25">
      <c r="A87" s="53">
        <v>76</v>
      </c>
      <c r="B87" s="33" t="s">
        <v>66</v>
      </c>
      <c r="C87" s="33" t="s">
        <v>114</v>
      </c>
      <c r="D87" s="33" t="s">
        <v>127</v>
      </c>
      <c r="E87" s="33" t="s">
        <v>14</v>
      </c>
      <c r="F87" s="34">
        <v>1</v>
      </c>
      <c r="G87" s="33" t="s">
        <v>34</v>
      </c>
      <c r="H87" s="37">
        <v>30</v>
      </c>
      <c r="I87" s="36">
        <f t="shared" si="3"/>
        <v>6</v>
      </c>
    </row>
    <row r="88" spans="1:9" x14ac:dyDescent="0.25">
      <c r="A88" s="53">
        <v>77</v>
      </c>
      <c r="B88" s="33" t="s">
        <v>66</v>
      </c>
      <c r="C88" s="33" t="s">
        <v>114</v>
      </c>
      <c r="D88" s="33" t="s">
        <v>128</v>
      </c>
      <c r="E88" s="33" t="s">
        <v>14</v>
      </c>
      <c r="F88" s="34">
        <v>4</v>
      </c>
      <c r="G88" s="33" t="s">
        <v>34</v>
      </c>
      <c r="H88" s="37">
        <v>30</v>
      </c>
      <c r="I88" s="36">
        <f t="shared" si="3"/>
        <v>24</v>
      </c>
    </row>
    <row r="89" spans="1:9" x14ac:dyDescent="0.25">
      <c r="A89" s="53">
        <v>78</v>
      </c>
      <c r="B89" s="33" t="s">
        <v>66</v>
      </c>
      <c r="C89" s="33" t="s">
        <v>114</v>
      </c>
      <c r="D89" s="33" t="s">
        <v>129</v>
      </c>
      <c r="E89" s="33" t="s">
        <v>14</v>
      </c>
      <c r="F89" s="34">
        <v>3.5</v>
      </c>
      <c r="G89" s="33" t="s">
        <v>34</v>
      </c>
      <c r="H89" s="37">
        <v>30</v>
      </c>
      <c r="I89" s="36">
        <f t="shared" si="3"/>
        <v>21</v>
      </c>
    </row>
    <row r="90" spans="1:9" x14ac:dyDescent="0.25">
      <c r="A90" s="53">
        <v>79</v>
      </c>
      <c r="B90" s="33" t="s">
        <v>66</v>
      </c>
      <c r="C90" s="33" t="s">
        <v>114</v>
      </c>
      <c r="D90" s="33" t="s">
        <v>130</v>
      </c>
      <c r="E90" s="33" t="s">
        <v>14</v>
      </c>
      <c r="F90" s="34">
        <v>3</v>
      </c>
      <c r="G90" s="33" t="s">
        <v>34</v>
      </c>
      <c r="H90" s="37">
        <v>30</v>
      </c>
      <c r="I90" s="36">
        <f t="shared" si="3"/>
        <v>18</v>
      </c>
    </row>
    <row r="91" spans="1:9" x14ac:dyDescent="0.25">
      <c r="A91" s="53">
        <v>80</v>
      </c>
      <c r="B91" s="33" t="s">
        <v>66</v>
      </c>
      <c r="C91" s="33" t="s">
        <v>114</v>
      </c>
      <c r="D91" s="33" t="s">
        <v>131</v>
      </c>
      <c r="E91" s="33" t="s">
        <v>14</v>
      </c>
      <c r="F91" s="34">
        <v>2</v>
      </c>
      <c r="G91" s="33" t="s">
        <v>34</v>
      </c>
      <c r="H91" s="37">
        <v>30</v>
      </c>
      <c r="I91" s="36">
        <f t="shared" si="3"/>
        <v>12</v>
      </c>
    </row>
    <row r="92" spans="1:9" x14ac:dyDescent="0.25">
      <c r="A92" s="53">
        <v>81</v>
      </c>
      <c r="B92" s="33" t="s">
        <v>66</v>
      </c>
      <c r="C92" s="33" t="s">
        <v>114</v>
      </c>
      <c r="D92" s="33" t="s">
        <v>132</v>
      </c>
      <c r="E92" s="33" t="s">
        <v>14</v>
      </c>
      <c r="F92" s="34">
        <v>0.60299999999999998</v>
      </c>
      <c r="G92" s="33" t="s">
        <v>34</v>
      </c>
      <c r="H92" s="37">
        <v>30</v>
      </c>
      <c r="I92" s="36">
        <f t="shared" si="3"/>
        <v>3.6180000000000003</v>
      </c>
    </row>
    <row r="93" spans="1:9" x14ac:dyDescent="0.25">
      <c r="A93" s="53">
        <v>82</v>
      </c>
      <c r="B93" s="33" t="s">
        <v>66</v>
      </c>
      <c r="C93" s="33" t="s">
        <v>114</v>
      </c>
      <c r="D93" s="33" t="s">
        <v>133</v>
      </c>
      <c r="E93" s="33" t="s">
        <v>14</v>
      </c>
      <c r="F93" s="34">
        <v>1</v>
      </c>
      <c r="G93" s="33" t="s">
        <v>34</v>
      </c>
      <c r="H93" s="37">
        <v>30</v>
      </c>
      <c r="I93" s="36">
        <f t="shared" si="3"/>
        <v>6</v>
      </c>
    </row>
    <row r="94" spans="1:9" x14ac:dyDescent="0.25">
      <c r="A94" s="53">
        <v>83</v>
      </c>
      <c r="B94" s="33" t="s">
        <v>66</v>
      </c>
      <c r="C94" s="33" t="s">
        <v>114</v>
      </c>
      <c r="D94" s="33" t="s">
        <v>134</v>
      </c>
      <c r="E94" s="33" t="s">
        <v>14</v>
      </c>
      <c r="F94" s="34">
        <v>2</v>
      </c>
      <c r="G94" s="33" t="s">
        <v>93</v>
      </c>
      <c r="H94" s="37">
        <v>30</v>
      </c>
      <c r="I94" s="36">
        <f t="shared" si="3"/>
        <v>12</v>
      </c>
    </row>
    <row r="95" spans="1:9" x14ac:dyDescent="0.25">
      <c r="A95" s="53">
        <v>84</v>
      </c>
      <c r="B95" s="33" t="s">
        <v>66</v>
      </c>
      <c r="C95" s="33" t="s">
        <v>114</v>
      </c>
      <c r="D95" s="33" t="s">
        <v>135</v>
      </c>
      <c r="E95" s="33" t="s">
        <v>14</v>
      </c>
      <c r="F95" s="34">
        <v>10.612</v>
      </c>
      <c r="G95" s="33" t="s">
        <v>93</v>
      </c>
      <c r="H95" s="37">
        <v>30</v>
      </c>
      <c r="I95" s="36">
        <f t="shared" si="3"/>
        <v>63.672000000000004</v>
      </c>
    </row>
    <row r="96" spans="1:9" x14ac:dyDescent="0.25">
      <c r="A96" s="53">
        <v>85</v>
      </c>
      <c r="B96" s="33" t="s">
        <v>66</v>
      </c>
      <c r="C96" s="33" t="s">
        <v>114</v>
      </c>
      <c r="D96" s="33" t="s">
        <v>136</v>
      </c>
      <c r="E96" s="33" t="s">
        <v>14</v>
      </c>
      <c r="F96" s="34">
        <v>2.8210000000000002</v>
      </c>
      <c r="G96" s="33" t="s">
        <v>93</v>
      </c>
      <c r="H96" s="37">
        <v>30</v>
      </c>
      <c r="I96" s="36">
        <f t="shared" si="3"/>
        <v>16.926000000000002</v>
      </c>
    </row>
    <row r="97" spans="1:9" x14ac:dyDescent="0.25">
      <c r="A97" s="53">
        <v>86</v>
      </c>
      <c r="B97" s="33" t="s">
        <v>66</v>
      </c>
      <c r="C97" s="33" t="s">
        <v>114</v>
      </c>
      <c r="D97" s="33" t="s">
        <v>137</v>
      </c>
      <c r="E97" s="33" t="s">
        <v>14</v>
      </c>
      <c r="F97" s="34">
        <v>9.7989999999999995</v>
      </c>
      <c r="G97" s="33" t="s">
        <v>93</v>
      </c>
      <c r="H97" s="37">
        <v>30</v>
      </c>
      <c r="I97" s="36">
        <f t="shared" si="3"/>
        <v>58.793999999999997</v>
      </c>
    </row>
    <row r="98" spans="1:9" x14ac:dyDescent="0.25">
      <c r="A98" s="53">
        <v>87</v>
      </c>
      <c r="B98" s="33" t="s">
        <v>66</v>
      </c>
      <c r="C98" s="33" t="s">
        <v>114</v>
      </c>
      <c r="D98" s="33" t="s">
        <v>138</v>
      </c>
      <c r="E98" s="33" t="s">
        <v>14</v>
      </c>
      <c r="F98" s="34">
        <v>1.01</v>
      </c>
      <c r="G98" s="33" t="s">
        <v>93</v>
      </c>
      <c r="H98" s="37">
        <v>30</v>
      </c>
      <c r="I98" s="36">
        <f t="shared" si="3"/>
        <v>6.0600000000000005</v>
      </c>
    </row>
    <row r="99" spans="1:9" x14ac:dyDescent="0.25">
      <c r="A99" s="53">
        <v>88</v>
      </c>
      <c r="B99" s="33" t="s">
        <v>66</v>
      </c>
      <c r="C99" s="33" t="s">
        <v>114</v>
      </c>
      <c r="D99" s="33" t="s">
        <v>139</v>
      </c>
      <c r="E99" s="33" t="s">
        <v>14</v>
      </c>
      <c r="F99" s="34">
        <v>1</v>
      </c>
      <c r="G99" s="33" t="s">
        <v>93</v>
      </c>
      <c r="H99" s="37">
        <v>30</v>
      </c>
      <c r="I99" s="36">
        <f t="shared" si="3"/>
        <v>6</v>
      </c>
    </row>
    <row r="100" spans="1:9" x14ac:dyDescent="0.25">
      <c r="A100" s="53">
        <v>89</v>
      </c>
      <c r="B100" s="33" t="s">
        <v>66</v>
      </c>
      <c r="C100" s="33" t="s">
        <v>114</v>
      </c>
      <c r="D100" s="33" t="s">
        <v>140</v>
      </c>
      <c r="E100" s="33" t="s">
        <v>14</v>
      </c>
      <c r="F100" s="34">
        <v>3.9980000000000002</v>
      </c>
      <c r="G100" s="33" t="s">
        <v>93</v>
      </c>
      <c r="H100" s="37">
        <v>30</v>
      </c>
      <c r="I100" s="36">
        <f t="shared" si="3"/>
        <v>23.988000000000003</v>
      </c>
    </row>
    <row r="101" spans="1:9" x14ac:dyDescent="0.25">
      <c r="A101" s="53">
        <v>90</v>
      </c>
      <c r="B101" s="33" t="s">
        <v>66</v>
      </c>
      <c r="C101" s="33" t="s">
        <v>114</v>
      </c>
      <c r="D101" s="33" t="s">
        <v>141</v>
      </c>
      <c r="E101" s="33" t="s">
        <v>14</v>
      </c>
      <c r="F101" s="34">
        <v>2</v>
      </c>
      <c r="G101" s="33" t="s">
        <v>28</v>
      </c>
      <c r="H101" s="37">
        <v>30</v>
      </c>
      <c r="I101" s="36">
        <f t="shared" si="3"/>
        <v>12</v>
      </c>
    </row>
    <row r="102" spans="1:9" x14ac:dyDescent="0.25">
      <c r="A102" s="53">
        <v>91</v>
      </c>
      <c r="B102" s="33" t="s">
        <v>66</v>
      </c>
      <c r="C102" s="33" t="s">
        <v>114</v>
      </c>
      <c r="D102" s="33" t="s">
        <v>142</v>
      </c>
      <c r="E102" s="33" t="s">
        <v>14</v>
      </c>
      <c r="F102" s="34">
        <v>2.2189999999999999</v>
      </c>
      <c r="G102" s="33" t="s">
        <v>23</v>
      </c>
      <c r="H102" s="37">
        <v>30</v>
      </c>
      <c r="I102" s="36">
        <f t="shared" ref="I102:I103" si="4">(H102*F102)*20%</f>
        <v>13.314</v>
      </c>
    </row>
    <row r="103" spans="1:9" x14ac:dyDescent="0.25">
      <c r="A103" s="53">
        <v>92</v>
      </c>
      <c r="B103" s="33" t="s">
        <v>66</v>
      </c>
      <c r="C103" s="33" t="s">
        <v>114</v>
      </c>
      <c r="D103" s="33" t="s">
        <v>143</v>
      </c>
      <c r="E103" s="33" t="s">
        <v>14</v>
      </c>
      <c r="F103" s="34">
        <v>0.66500000000000004</v>
      </c>
      <c r="G103" s="33" t="s">
        <v>23</v>
      </c>
      <c r="H103" s="37">
        <v>30</v>
      </c>
      <c r="I103" s="36">
        <f t="shared" si="4"/>
        <v>3.9900000000000007</v>
      </c>
    </row>
    <row r="104" spans="1:9" x14ac:dyDescent="0.25">
      <c r="A104" s="54"/>
      <c r="B104" s="59" t="s">
        <v>144</v>
      </c>
      <c r="C104" s="33"/>
      <c r="D104" s="68">
        <v>66</v>
      </c>
      <c r="E104" s="33"/>
      <c r="F104" s="62">
        <f>SUM(F38:F103)</f>
        <v>732.50099999999986</v>
      </c>
      <c r="G104" s="33"/>
      <c r="H104" s="37"/>
      <c r="I104" s="36"/>
    </row>
    <row r="105" spans="1:9" x14ac:dyDescent="0.25">
      <c r="A105" s="53">
        <v>93</v>
      </c>
      <c r="B105" s="33" t="s">
        <v>145</v>
      </c>
      <c r="C105" s="33" t="s">
        <v>146</v>
      </c>
      <c r="D105" s="33" t="s">
        <v>147</v>
      </c>
      <c r="E105" s="33" t="s">
        <v>14</v>
      </c>
      <c r="F105" s="34">
        <v>32.546999999999997</v>
      </c>
      <c r="G105" s="33" t="s">
        <v>23</v>
      </c>
      <c r="H105" s="37">
        <v>41</v>
      </c>
      <c r="I105" s="36">
        <f>(H105*F105)*20%</f>
        <v>266.8854</v>
      </c>
    </row>
    <row r="106" spans="1:9" x14ac:dyDescent="0.25">
      <c r="A106" s="53">
        <v>94</v>
      </c>
      <c r="B106" s="33" t="s">
        <v>145</v>
      </c>
      <c r="C106" s="33" t="s">
        <v>146</v>
      </c>
      <c r="D106" s="33" t="s">
        <v>148</v>
      </c>
      <c r="E106" s="33" t="s">
        <v>14</v>
      </c>
      <c r="F106" s="34">
        <v>37.18</v>
      </c>
      <c r="G106" s="33" t="s">
        <v>23</v>
      </c>
      <c r="H106" s="37">
        <v>41</v>
      </c>
      <c r="I106" s="36">
        <f t="shared" ref="I106:I168" si="5">(H106*F106)*20%</f>
        <v>304.87599999999998</v>
      </c>
    </row>
    <row r="107" spans="1:9" x14ac:dyDescent="0.25">
      <c r="A107" s="53">
        <v>95</v>
      </c>
      <c r="B107" s="33" t="s">
        <v>145</v>
      </c>
      <c r="C107" s="33" t="s">
        <v>146</v>
      </c>
      <c r="D107" s="33" t="s">
        <v>149</v>
      </c>
      <c r="E107" s="33" t="s">
        <v>14</v>
      </c>
      <c r="F107" s="34">
        <v>20.919</v>
      </c>
      <c r="G107" s="33" t="s">
        <v>23</v>
      </c>
      <c r="H107" s="37">
        <v>41</v>
      </c>
      <c r="I107" s="36">
        <f t="shared" si="5"/>
        <v>171.53579999999999</v>
      </c>
    </row>
    <row r="108" spans="1:9" x14ac:dyDescent="0.25">
      <c r="A108" s="53">
        <v>96</v>
      </c>
      <c r="B108" s="33" t="s">
        <v>145</v>
      </c>
      <c r="C108" s="33" t="s">
        <v>146</v>
      </c>
      <c r="D108" s="33" t="s">
        <v>150</v>
      </c>
      <c r="E108" s="33" t="s">
        <v>14</v>
      </c>
      <c r="F108" s="34">
        <v>34.604999999999997</v>
      </c>
      <c r="G108" s="33" t="s">
        <v>23</v>
      </c>
      <c r="H108" s="37">
        <v>41</v>
      </c>
      <c r="I108" s="36">
        <f t="shared" si="5"/>
        <v>283.76099999999997</v>
      </c>
    </row>
    <row r="109" spans="1:9" x14ac:dyDescent="0.25">
      <c r="A109" s="53">
        <v>97</v>
      </c>
      <c r="B109" s="33" t="s">
        <v>145</v>
      </c>
      <c r="C109" s="33" t="s">
        <v>146</v>
      </c>
      <c r="D109" s="33" t="s">
        <v>151</v>
      </c>
      <c r="E109" s="33" t="s">
        <v>14</v>
      </c>
      <c r="F109" s="34">
        <v>40.418999999999997</v>
      </c>
      <c r="G109" s="33" t="s">
        <v>20</v>
      </c>
      <c r="H109" s="37">
        <v>41</v>
      </c>
      <c r="I109" s="36">
        <f t="shared" si="5"/>
        <v>331.43579999999997</v>
      </c>
    </row>
    <row r="110" spans="1:9" x14ac:dyDescent="0.25">
      <c r="A110" s="53">
        <v>98</v>
      </c>
      <c r="B110" s="33" t="s">
        <v>145</v>
      </c>
      <c r="C110" s="33" t="s">
        <v>146</v>
      </c>
      <c r="D110" s="33" t="s">
        <v>152</v>
      </c>
      <c r="E110" s="33" t="s">
        <v>14</v>
      </c>
      <c r="F110" s="34">
        <v>19.512</v>
      </c>
      <c r="G110" s="33" t="s">
        <v>20</v>
      </c>
      <c r="H110" s="37">
        <v>41</v>
      </c>
      <c r="I110" s="36">
        <f t="shared" si="5"/>
        <v>159.9984</v>
      </c>
    </row>
    <row r="111" spans="1:9" x14ac:dyDescent="0.25">
      <c r="A111" s="53">
        <v>99</v>
      </c>
      <c r="B111" s="33" t="s">
        <v>145</v>
      </c>
      <c r="C111" s="33" t="s">
        <v>146</v>
      </c>
      <c r="D111" s="33" t="s">
        <v>153</v>
      </c>
      <c r="E111" s="33" t="s">
        <v>14</v>
      </c>
      <c r="F111" s="34">
        <v>5.2140000000000004</v>
      </c>
      <c r="G111" s="33" t="s">
        <v>20</v>
      </c>
      <c r="H111" s="37">
        <v>41</v>
      </c>
      <c r="I111" s="36">
        <f t="shared" si="5"/>
        <v>42.75480000000001</v>
      </c>
    </row>
    <row r="112" spans="1:9" x14ac:dyDescent="0.25">
      <c r="A112" s="53">
        <v>100</v>
      </c>
      <c r="B112" s="33" t="s">
        <v>145</v>
      </c>
      <c r="C112" s="33" t="s">
        <v>154</v>
      </c>
      <c r="D112" s="33" t="s">
        <v>155</v>
      </c>
      <c r="E112" s="33" t="s">
        <v>101</v>
      </c>
      <c r="F112" s="34">
        <v>14.352</v>
      </c>
      <c r="G112" s="33" t="s">
        <v>20</v>
      </c>
      <c r="H112" s="37">
        <v>41</v>
      </c>
      <c r="I112" s="36">
        <f t="shared" si="5"/>
        <v>117.68640000000001</v>
      </c>
    </row>
    <row r="113" spans="1:9" x14ac:dyDescent="0.25">
      <c r="A113" s="53">
        <v>101</v>
      </c>
      <c r="B113" s="33" t="s">
        <v>145</v>
      </c>
      <c r="C113" s="33" t="s">
        <v>154</v>
      </c>
      <c r="D113" s="33" t="s">
        <v>156</v>
      </c>
      <c r="E113" s="33" t="s">
        <v>14</v>
      </c>
      <c r="F113" s="34">
        <v>4.085</v>
      </c>
      <c r="G113" s="33" t="s">
        <v>15</v>
      </c>
      <c r="H113" s="37">
        <v>41</v>
      </c>
      <c r="I113" s="36">
        <f t="shared" si="5"/>
        <v>33.497</v>
      </c>
    </row>
    <row r="114" spans="1:9" x14ac:dyDescent="0.25">
      <c r="A114" s="53">
        <v>102</v>
      </c>
      <c r="B114" s="33" t="s">
        <v>145</v>
      </c>
      <c r="C114" s="33" t="s">
        <v>154</v>
      </c>
      <c r="D114" s="33" t="s">
        <v>157</v>
      </c>
      <c r="E114" s="33" t="s">
        <v>101</v>
      </c>
      <c r="F114" s="34">
        <v>25.771999999999998</v>
      </c>
      <c r="G114" s="33" t="s">
        <v>34</v>
      </c>
      <c r="H114" s="37">
        <v>41</v>
      </c>
      <c r="I114" s="36">
        <f t="shared" si="5"/>
        <v>211.33040000000003</v>
      </c>
    </row>
    <row r="115" spans="1:9" x14ac:dyDescent="0.25">
      <c r="A115" s="53">
        <v>103</v>
      </c>
      <c r="B115" s="33" t="s">
        <v>145</v>
      </c>
      <c r="C115" s="33" t="s">
        <v>154</v>
      </c>
      <c r="D115" s="33" t="s">
        <v>158</v>
      </c>
      <c r="E115" s="33" t="s">
        <v>101</v>
      </c>
      <c r="F115" s="34">
        <v>23.731000000000002</v>
      </c>
      <c r="G115" s="33" t="s">
        <v>20</v>
      </c>
      <c r="H115" s="37">
        <v>41</v>
      </c>
      <c r="I115" s="36">
        <f t="shared" si="5"/>
        <v>194.59420000000003</v>
      </c>
    </row>
    <row r="116" spans="1:9" x14ac:dyDescent="0.25">
      <c r="A116" s="53">
        <v>104</v>
      </c>
      <c r="B116" s="33" t="s">
        <v>145</v>
      </c>
      <c r="C116" s="33" t="s">
        <v>159</v>
      </c>
      <c r="D116" s="33" t="s">
        <v>160</v>
      </c>
      <c r="E116" s="33" t="s">
        <v>14</v>
      </c>
      <c r="F116" s="34">
        <v>4.8</v>
      </c>
      <c r="G116" s="33" t="s">
        <v>93</v>
      </c>
      <c r="H116" s="37">
        <v>41</v>
      </c>
      <c r="I116" s="36">
        <f t="shared" si="5"/>
        <v>39.36</v>
      </c>
    </row>
    <row r="117" spans="1:9" x14ac:dyDescent="0.25">
      <c r="A117" s="53">
        <v>105</v>
      </c>
      <c r="B117" s="33" t="s">
        <v>145</v>
      </c>
      <c r="C117" s="33" t="s">
        <v>159</v>
      </c>
      <c r="D117" s="33" t="s">
        <v>161</v>
      </c>
      <c r="E117" s="33" t="s">
        <v>14</v>
      </c>
      <c r="F117" s="34">
        <v>23.152999999999999</v>
      </c>
      <c r="G117" s="33" t="s">
        <v>93</v>
      </c>
      <c r="H117" s="37">
        <v>41</v>
      </c>
      <c r="I117" s="36">
        <f t="shared" si="5"/>
        <v>189.8546</v>
      </c>
    </row>
    <row r="118" spans="1:9" x14ac:dyDescent="0.25">
      <c r="A118" s="53">
        <v>106</v>
      </c>
      <c r="B118" s="33" t="s">
        <v>145</v>
      </c>
      <c r="C118" s="33" t="s">
        <v>159</v>
      </c>
      <c r="D118" s="33" t="s">
        <v>162</v>
      </c>
      <c r="E118" s="33" t="s">
        <v>14</v>
      </c>
      <c r="F118" s="34">
        <v>23.483000000000001</v>
      </c>
      <c r="G118" s="33" t="s">
        <v>93</v>
      </c>
      <c r="H118" s="37">
        <v>41</v>
      </c>
      <c r="I118" s="36">
        <f t="shared" si="5"/>
        <v>192.56060000000002</v>
      </c>
    </row>
    <row r="119" spans="1:9" x14ac:dyDescent="0.25">
      <c r="A119" s="53">
        <v>107</v>
      </c>
      <c r="B119" s="33" t="s">
        <v>145</v>
      </c>
      <c r="C119" s="33" t="s">
        <v>159</v>
      </c>
      <c r="D119" s="33" t="s">
        <v>163</v>
      </c>
      <c r="E119" s="33" t="s">
        <v>14</v>
      </c>
      <c r="F119" s="34">
        <v>93.778999999999996</v>
      </c>
      <c r="G119" s="33" t="s">
        <v>93</v>
      </c>
      <c r="H119" s="37">
        <v>41</v>
      </c>
      <c r="I119" s="36">
        <f t="shared" si="5"/>
        <v>768.98779999999999</v>
      </c>
    </row>
    <row r="120" spans="1:9" x14ac:dyDescent="0.25">
      <c r="A120" s="53">
        <v>108</v>
      </c>
      <c r="B120" s="33" t="s">
        <v>145</v>
      </c>
      <c r="C120" s="33" t="s">
        <v>159</v>
      </c>
      <c r="D120" s="33" t="s">
        <v>164</v>
      </c>
      <c r="E120" s="33" t="s">
        <v>14</v>
      </c>
      <c r="F120" s="34">
        <v>6.0730000000000004</v>
      </c>
      <c r="G120" s="33" t="s">
        <v>93</v>
      </c>
      <c r="H120" s="37">
        <v>41</v>
      </c>
      <c r="I120" s="36">
        <f t="shared" si="5"/>
        <v>49.798600000000008</v>
      </c>
    </row>
    <row r="121" spans="1:9" x14ac:dyDescent="0.25">
      <c r="A121" s="53">
        <v>109</v>
      </c>
      <c r="B121" s="33" t="s">
        <v>145</v>
      </c>
      <c r="C121" s="33" t="s">
        <v>159</v>
      </c>
      <c r="D121" s="33" t="s">
        <v>165</v>
      </c>
      <c r="E121" s="33" t="s">
        <v>14</v>
      </c>
      <c r="F121" s="34">
        <v>23.719000000000001</v>
      </c>
      <c r="G121" s="33" t="s">
        <v>93</v>
      </c>
      <c r="H121" s="37">
        <v>41</v>
      </c>
      <c r="I121" s="36">
        <f t="shared" si="5"/>
        <v>194.49580000000003</v>
      </c>
    </row>
    <row r="122" spans="1:9" x14ac:dyDescent="0.25">
      <c r="A122" s="53">
        <v>110</v>
      </c>
      <c r="B122" s="33" t="s">
        <v>145</v>
      </c>
      <c r="C122" s="33" t="s">
        <v>159</v>
      </c>
      <c r="D122" s="33" t="s">
        <v>166</v>
      </c>
      <c r="E122" s="33" t="s">
        <v>14</v>
      </c>
      <c r="F122" s="34">
        <v>5.3630000000000004</v>
      </c>
      <c r="G122" s="33" t="s">
        <v>93</v>
      </c>
      <c r="H122" s="37">
        <v>41</v>
      </c>
      <c r="I122" s="36">
        <f t="shared" si="5"/>
        <v>43.976600000000005</v>
      </c>
    </row>
    <row r="123" spans="1:9" x14ac:dyDescent="0.25">
      <c r="A123" s="53">
        <v>111</v>
      </c>
      <c r="B123" s="33" t="s">
        <v>145</v>
      </c>
      <c r="C123" s="33" t="s">
        <v>159</v>
      </c>
      <c r="D123" s="33" t="s">
        <v>167</v>
      </c>
      <c r="E123" s="33" t="s">
        <v>14</v>
      </c>
      <c r="F123" s="34">
        <v>81.488</v>
      </c>
      <c r="G123" s="33" t="s">
        <v>93</v>
      </c>
      <c r="H123" s="37">
        <v>41</v>
      </c>
      <c r="I123" s="36">
        <f t="shared" si="5"/>
        <v>668.20159999999998</v>
      </c>
    </row>
    <row r="124" spans="1:9" x14ac:dyDescent="0.25">
      <c r="A124" s="53">
        <v>112</v>
      </c>
      <c r="B124" s="33" t="s">
        <v>145</v>
      </c>
      <c r="C124" s="33" t="s">
        <v>168</v>
      </c>
      <c r="D124" s="33" t="s">
        <v>169</v>
      </c>
      <c r="E124" s="33" t="s">
        <v>14</v>
      </c>
      <c r="F124" s="34">
        <v>102.23399999999999</v>
      </c>
      <c r="G124" s="33" t="s">
        <v>23</v>
      </c>
      <c r="H124" s="37">
        <v>41</v>
      </c>
      <c r="I124" s="36">
        <f t="shared" si="5"/>
        <v>838.31880000000001</v>
      </c>
    </row>
    <row r="125" spans="1:9" x14ac:dyDescent="0.25">
      <c r="A125" s="53">
        <v>113</v>
      </c>
      <c r="B125" s="33" t="s">
        <v>145</v>
      </c>
      <c r="C125" s="33" t="s">
        <v>168</v>
      </c>
      <c r="D125" s="33" t="s">
        <v>170</v>
      </c>
      <c r="E125" s="33" t="s">
        <v>14</v>
      </c>
      <c r="F125" s="34">
        <v>125.17700000000001</v>
      </c>
      <c r="G125" s="33" t="s">
        <v>23</v>
      </c>
      <c r="H125" s="37">
        <v>41</v>
      </c>
      <c r="I125" s="36">
        <f t="shared" si="5"/>
        <v>1026.4514000000001</v>
      </c>
    </row>
    <row r="126" spans="1:9" x14ac:dyDescent="0.25">
      <c r="A126" s="53">
        <v>114</v>
      </c>
      <c r="B126" s="33" t="s">
        <v>145</v>
      </c>
      <c r="C126" s="33" t="s">
        <v>171</v>
      </c>
      <c r="D126" s="33" t="s">
        <v>172</v>
      </c>
      <c r="E126" s="33" t="s">
        <v>14</v>
      </c>
      <c r="F126" s="34">
        <v>20.399999999999999</v>
      </c>
      <c r="G126" s="33" t="s">
        <v>15</v>
      </c>
      <c r="H126" s="37">
        <v>41</v>
      </c>
      <c r="I126" s="36">
        <f t="shared" si="5"/>
        <v>167.28</v>
      </c>
    </row>
    <row r="127" spans="1:9" x14ac:dyDescent="0.25">
      <c r="A127" s="53">
        <v>115</v>
      </c>
      <c r="B127" s="33" t="s">
        <v>145</v>
      </c>
      <c r="C127" s="33" t="s">
        <v>171</v>
      </c>
      <c r="D127" s="33" t="s">
        <v>173</v>
      </c>
      <c r="E127" s="33" t="s">
        <v>14</v>
      </c>
      <c r="F127" s="34">
        <v>154.88399999999999</v>
      </c>
      <c r="G127" s="33" t="s">
        <v>20</v>
      </c>
      <c r="H127" s="37">
        <v>41</v>
      </c>
      <c r="I127" s="36">
        <f t="shared" si="5"/>
        <v>1270.0488</v>
      </c>
    </row>
    <row r="128" spans="1:9" x14ac:dyDescent="0.25">
      <c r="A128" s="53">
        <v>116</v>
      </c>
      <c r="B128" s="33" t="s">
        <v>145</v>
      </c>
      <c r="C128" s="33" t="s">
        <v>174</v>
      </c>
      <c r="D128" s="33" t="s">
        <v>175</v>
      </c>
      <c r="E128" s="33" t="s">
        <v>14</v>
      </c>
      <c r="F128" s="34">
        <v>1</v>
      </c>
      <c r="G128" s="33" t="s">
        <v>28</v>
      </c>
      <c r="H128" s="37">
        <v>41</v>
      </c>
      <c r="I128" s="36">
        <f t="shared" si="5"/>
        <v>8.2000000000000011</v>
      </c>
    </row>
    <row r="129" spans="1:9" x14ac:dyDescent="0.25">
      <c r="A129" s="53">
        <v>117</v>
      </c>
      <c r="B129" s="33" t="s">
        <v>145</v>
      </c>
      <c r="C129" s="33" t="s">
        <v>176</v>
      </c>
      <c r="D129" s="33" t="s">
        <v>177</v>
      </c>
      <c r="E129" s="33" t="s">
        <v>178</v>
      </c>
      <c r="F129" s="34">
        <v>12.614000000000001</v>
      </c>
      <c r="G129" s="33" t="s">
        <v>20</v>
      </c>
      <c r="H129" s="37">
        <v>41</v>
      </c>
      <c r="I129" s="36">
        <f t="shared" si="5"/>
        <v>103.4348</v>
      </c>
    </row>
    <row r="130" spans="1:9" x14ac:dyDescent="0.25">
      <c r="A130" s="53">
        <v>118</v>
      </c>
      <c r="B130" s="33" t="s">
        <v>145</v>
      </c>
      <c r="C130" s="33" t="s">
        <v>176</v>
      </c>
      <c r="D130" s="33" t="s">
        <v>179</v>
      </c>
      <c r="E130" s="33" t="s">
        <v>14</v>
      </c>
      <c r="F130" s="34">
        <v>16.946999999999999</v>
      </c>
      <c r="G130" s="33" t="s">
        <v>34</v>
      </c>
      <c r="H130" s="37">
        <v>41</v>
      </c>
      <c r="I130" s="36">
        <f t="shared" si="5"/>
        <v>138.96540000000002</v>
      </c>
    </row>
    <row r="131" spans="1:9" x14ac:dyDescent="0.25">
      <c r="A131" s="53">
        <v>119</v>
      </c>
      <c r="B131" s="33" t="s">
        <v>145</v>
      </c>
      <c r="C131" s="33" t="s">
        <v>176</v>
      </c>
      <c r="D131" s="33" t="s">
        <v>180</v>
      </c>
      <c r="E131" s="33" t="s">
        <v>14</v>
      </c>
      <c r="F131" s="34">
        <v>1.8380000000000001</v>
      </c>
      <c r="G131" s="33" t="s">
        <v>20</v>
      </c>
      <c r="H131" s="37">
        <v>41</v>
      </c>
      <c r="I131" s="36">
        <f t="shared" si="5"/>
        <v>15.071600000000002</v>
      </c>
    </row>
    <row r="132" spans="1:9" x14ac:dyDescent="0.25">
      <c r="A132" s="53">
        <v>120</v>
      </c>
      <c r="B132" s="33" t="s">
        <v>145</v>
      </c>
      <c r="C132" s="33" t="s">
        <v>181</v>
      </c>
      <c r="D132" s="33" t="s">
        <v>182</v>
      </c>
      <c r="E132" s="33" t="s">
        <v>14</v>
      </c>
      <c r="F132" s="34">
        <v>5</v>
      </c>
      <c r="G132" s="33" t="s">
        <v>23</v>
      </c>
      <c r="H132" s="37">
        <v>41</v>
      </c>
      <c r="I132" s="36">
        <f t="shared" si="5"/>
        <v>41</v>
      </c>
    </row>
    <row r="133" spans="1:9" x14ac:dyDescent="0.25">
      <c r="A133" s="53">
        <v>121</v>
      </c>
      <c r="B133" s="33" t="s">
        <v>145</v>
      </c>
      <c r="C133" s="33" t="s">
        <v>183</v>
      </c>
      <c r="D133" s="33" t="s">
        <v>184</v>
      </c>
      <c r="E133" s="33" t="s">
        <v>14</v>
      </c>
      <c r="F133" s="34">
        <v>10.999000000000001</v>
      </c>
      <c r="G133" s="33" t="s">
        <v>20</v>
      </c>
      <c r="H133" s="37">
        <v>41</v>
      </c>
      <c r="I133" s="36">
        <f t="shared" si="5"/>
        <v>90.191800000000001</v>
      </c>
    </row>
    <row r="134" spans="1:9" x14ac:dyDescent="0.25">
      <c r="A134" s="53">
        <v>122</v>
      </c>
      <c r="B134" s="33" t="s">
        <v>145</v>
      </c>
      <c r="C134" s="33" t="s">
        <v>183</v>
      </c>
      <c r="D134" s="33" t="s">
        <v>185</v>
      </c>
      <c r="E134" s="33" t="s">
        <v>14</v>
      </c>
      <c r="F134" s="34">
        <v>31.995999999999999</v>
      </c>
      <c r="G134" s="33" t="s">
        <v>34</v>
      </c>
      <c r="H134" s="37">
        <v>41</v>
      </c>
      <c r="I134" s="36">
        <f t="shared" si="5"/>
        <v>262.36720000000003</v>
      </c>
    </row>
    <row r="135" spans="1:9" x14ac:dyDescent="0.25">
      <c r="A135" s="53">
        <v>123</v>
      </c>
      <c r="B135" s="33" t="s">
        <v>145</v>
      </c>
      <c r="C135" s="33" t="s">
        <v>183</v>
      </c>
      <c r="D135" s="33" t="s">
        <v>186</v>
      </c>
      <c r="E135" s="33" t="s">
        <v>14</v>
      </c>
      <c r="F135" s="34">
        <v>2.2450000000000001</v>
      </c>
      <c r="G135" s="33" t="s">
        <v>20</v>
      </c>
      <c r="H135" s="37">
        <v>41</v>
      </c>
      <c r="I135" s="36">
        <f t="shared" si="5"/>
        <v>18.409000000000002</v>
      </c>
    </row>
    <row r="136" spans="1:9" x14ac:dyDescent="0.25">
      <c r="A136" s="53">
        <v>124</v>
      </c>
      <c r="B136" s="33" t="s">
        <v>145</v>
      </c>
      <c r="C136" s="33" t="s">
        <v>183</v>
      </c>
      <c r="D136" s="33" t="s">
        <v>187</v>
      </c>
      <c r="E136" s="33" t="s">
        <v>14</v>
      </c>
      <c r="F136" s="34">
        <v>11.999000000000001</v>
      </c>
      <c r="G136" s="33" t="s">
        <v>20</v>
      </c>
      <c r="H136" s="37">
        <v>41</v>
      </c>
      <c r="I136" s="36">
        <f t="shared" si="5"/>
        <v>98.391800000000003</v>
      </c>
    </row>
    <row r="137" spans="1:9" x14ac:dyDescent="0.25">
      <c r="A137" s="53">
        <v>125</v>
      </c>
      <c r="B137" s="33" t="s">
        <v>145</v>
      </c>
      <c r="C137" s="33" t="s">
        <v>188</v>
      </c>
      <c r="D137" s="33" t="s">
        <v>189</v>
      </c>
      <c r="E137" s="33" t="s">
        <v>14</v>
      </c>
      <c r="F137" s="34">
        <v>26.998999999999999</v>
      </c>
      <c r="G137" s="33" t="s">
        <v>34</v>
      </c>
      <c r="H137" s="37">
        <v>41</v>
      </c>
      <c r="I137" s="36">
        <f t="shared" si="5"/>
        <v>221.39180000000002</v>
      </c>
    </row>
    <row r="138" spans="1:9" x14ac:dyDescent="0.25">
      <c r="A138" s="53">
        <v>126</v>
      </c>
      <c r="B138" s="33" t="s">
        <v>145</v>
      </c>
      <c r="C138" s="33" t="s">
        <v>190</v>
      </c>
      <c r="D138" s="33" t="s">
        <v>191</v>
      </c>
      <c r="E138" s="33" t="s">
        <v>14</v>
      </c>
      <c r="F138" s="34">
        <v>17.997</v>
      </c>
      <c r="G138" s="33" t="s">
        <v>34</v>
      </c>
      <c r="H138" s="37">
        <v>41</v>
      </c>
      <c r="I138" s="36">
        <f t="shared" si="5"/>
        <v>147.5754</v>
      </c>
    </row>
    <row r="139" spans="1:9" x14ac:dyDescent="0.25">
      <c r="A139" s="53">
        <v>127</v>
      </c>
      <c r="B139" s="33" t="s">
        <v>145</v>
      </c>
      <c r="C139" s="33" t="s">
        <v>145</v>
      </c>
      <c r="D139" s="33" t="s">
        <v>192</v>
      </c>
      <c r="E139" s="33" t="s">
        <v>18</v>
      </c>
      <c r="F139" s="34">
        <v>0.873</v>
      </c>
      <c r="G139" s="33" t="s">
        <v>34</v>
      </c>
      <c r="H139" s="37">
        <v>41</v>
      </c>
      <c r="I139" s="36">
        <f t="shared" si="5"/>
        <v>7.1585999999999999</v>
      </c>
    </row>
    <row r="140" spans="1:9" x14ac:dyDescent="0.25">
      <c r="A140" s="53">
        <v>128</v>
      </c>
      <c r="B140" s="33" t="s">
        <v>145</v>
      </c>
      <c r="C140" s="33" t="s">
        <v>145</v>
      </c>
      <c r="D140" s="33" t="s">
        <v>193</v>
      </c>
      <c r="E140" s="33" t="s">
        <v>18</v>
      </c>
      <c r="F140" s="34">
        <v>0.752</v>
      </c>
      <c r="G140" s="33" t="s">
        <v>34</v>
      </c>
      <c r="H140" s="37">
        <v>41</v>
      </c>
      <c r="I140" s="36">
        <f t="shared" si="5"/>
        <v>6.1664000000000003</v>
      </c>
    </row>
    <row r="141" spans="1:9" x14ac:dyDescent="0.25">
      <c r="A141" s="53">
        <v>129</v>
      </c>
      <c r="B141" s="33" t="s">
        <v>145</v>
      </c>
      <c r="C141" s="33" t="s">
        <v>145</v>
      </c>
      <c r="D141" s="33" t="s">
        <v>194</v>
      </c>
      <c r="E141" s="33" t="s">
        <v>14</v>
      </c>
      <c r="F141" s="34">
        <v>0.23499999999999999</v>
      </c>
      <c r="G141" s="33" t="s">
        <v>15</v>
      </c>
      <c r="H141" s="37">
        <v>41</v>
      </c>
      <c r="I141" s="36">
        <f t="shared" si="5"/>
        <v>1.927</v>
      </c>
    </row>
    <row r="142" spans="1:9" x14ac:dyDescent="0.25">
      <c r="A142" s="53">
        <v>130</v>
      </c>
      <c r="B142" s="33" t="s">
        <v>145</v>
      </c>
      <c r="C142" s="33" t="s">
        <v>145</v>
      </c>
      <c r="D142" s="33" t="s">
        <v>195</v>
      </c>
      <c r="E142" s="33" t="s">
        <v>14</v>
      </c>
      <c r="F142" s="34">
        <v>8.2000000000000003E-2</v>
      </c>
      <c r="G142" s="33" t="s">
        <v>34</v>
      </c>
      <c r="H142" s="37">
        <v>41</v>
      </c>
      <c r="I142" s="36">
        <f t="shared" si="5"/>
        <v>0.67240000000000011</v>
      </c>
    </row>
    <row r="143" spans="1:9" x14ac:dyDescent="0.25">
      <c r="A143" s="53">
        <v>131</v>
      </c>
      <c r="B143" s="33" t="s">
        <v>145</v>
      </c>
      <c r="C143" s="33" t="s">
        <v>145</v>
      </c>
      <c r="D143" s="33" t="s">
        <v>196</v>
      </c>
      <c r="E143" s="33" t="s">
        <v>14</v>
      </c>
      <c r="F143" s="34">
        <v>0.64300000000000002</v>
      </c>
      <c r="G143" s="33" t="s">
        <v>34</v>
      </c>
      <c r="H143" s="37">
        <v>41</v>
      </c>
      <c r="I143" s="36">
        <f t="shared" si="5"/>
        <v>5.2726000000000006</v>
      </c>
    </row>
    <row r="144" spans="1:9" x14ac:dyDescent="0.25">
      <c r="A144" s="53">
        <v>132</v>
      </c>
      <c r="B144" s="33" t="s">
        <v>145</v>
      </c>
      <c r="C144" s="33" t="s">
        <v>145</v>
      </c>
      <c r="D144" s="33" t="s">
        <v>197</v>
      </c>
      <c r="E144" s="33" t="s">
        <v>14</v>
      </c>
      <c r="F144" s="34">
        <v>0.224</v>
      </c>
      <c r="G144" s="33" t="s">
        <v>34</v>
      </c>
      <c r="H144" s="37">
        <v>41</v>
      </c>
      <c r="I144" s="36">
        <f t="shared" si="5"/>
        <v>1.8368000000000002</v>
      </c>
    </row>
    <row r="145" spans="1:9" x14ac:dyDescent="0.25">
      <c r="A145" s="53">
        <v>133</v>
      </c>
      <c r="B145" s="33" t="s">
        <v>145</v>
      </c>
      <c r="C145" s="33" t="s">
        <v>145</v>
      </c>
      <c r="D145" s="33" t="s">
        <v>198</v>
      </c>
      <c r="E145" s="33" t="s">
        <v>14</v>
      </c>
      <c r="F145" s="34">
        <v>3.8809999999999998</v>
      </c>
      <c r="G145" s="33" t="s">
        <v>34</v>
      </c>
      <c r="H145" s="37">
        <v>41</v>
      </c>
      <c r="I145" s="36">
        <f t="shared" si="5"/>
        <v>31.824199999999998</v>
      </c>
    </row>
    <row r="146" spans="1:9" x14ac:dyDescent="0.25">
      <c r="A146" s="53">
        <v>134</v>
      </c>
      <c r="B146" s="33" t="s">
        <v>145</v>
      </c>
      <c r="C146" s="33" t="s">
        <v>145</v>
      </c>
      <c r="D146" s="33" t="s">
        <v>199</v>
      </c>
      <c r="E146" s="33" t="s">
        <v>14</v>
      </c>
      <c r="F146" s="34">
        <v>4.3419999999999996</v>
      </c>
      <c r="G146" s="33" t="s">
        <v>20</v>
      </c>
      <c r="H146" s="37">
        <v>41</v>
      </c>
      <c r="I146" s="36">
        <f t="shared" si="5"/>
        <v>35.604399999999998</v>
      </c>
    </row>
    <row r="147" spans="1:9" x14ac:dyDescent="0.25">
      <c r="A147" s="53">
        <v>135</v>
      </c>
      <c r="B147" s="33" t="s">
        <v>145</v>
      </c>
      <c r="C147" s="33" t="s">
        <v>145</v>
      </c>
      <c r="D147" s="33" t="s">
        <v>200</v>
      </c>
      <c r="E147" s="33" t="s">
        <v>14</v>
      </c>
      <c r="F147" s="34">
        <v>0.308</v>
      </c>
      <c r="G147" s="33" t="s">
        <v>20</v>
      </c>
      <c r="H147" s="37">
        <v>41</v>
      </c>
      <c r="I147" s="36">
        <f t="shared" si="5"/>
        <v>2.5256000000000003</v>
      </c>
    </row>
    <row r="148" spans="1:9" x14ac:dyDescent="0.25">
      <c r="A148" s="53">
        <v>136</v>
      </c>
      <c r="B148" s="33" t="s">
        <v>145</v>
      </c>
      <c r="C148" s="33" t="s">
        <v>145</v>
      </c>
      <c r="D148" s="33" t="s">
        <v>201</v>
      </c>
      <c r="E148" s="33" t="s">
        <v>110</v>
      </c>
      <c r="F148" s="34">
        <v>14.255000000000001</v>
      </c>
      <c r="G148" s="33" t="s">
        <v>15</v>
      </c>
      <c r="H148" s="37">
        <v>41</v>
      </c>
      <c r="I148" s="36">
        <f t="shared" si="5"/>
        <v>116.89100000000002</v>
      </c>
    </row>
    <row r="149" spans="1:9" x14ac:dyDescent="0.25">
      <c r="A149" s="53">
        <v>137</v>
      </c>
      <c r="B149" s="33" t="s">
        <v>145</v>
      </c>
      <c r="C149" s="33" t="s">
        <v>145</v>
      </c>
      <c r="D149" s="33" t="s">
        <v>202</v>
      </c>
      <c r="E149" s="33" t="s">
        <v>14</v>
      </c>
      <c r="F149" s="34">
        <v>0.23699999999999999</v>
      </c>
      <c r="G149" s="33" t="s">
        <v>34</v>
      </c>
      <c r="H149" s="37">
        <v>41</v>
      </c>
      <c r="I149" s="36">
        <f t="shared" si="5"/>
        <v>1.9433999999999998</v>
      </c>
    </row>
    <row r="150" spans="1:9" x14ac:dyDescent="0.25">
      <c r="A150" s="53">
        <v>138</v>
      </c>
      <c r="B150" s="33" t="s">
        <v>145</v>
      </c>
      <c r="C150" s="33" t="s">
        <v>145</v>
      </c>
      <c r="D150" s="33" t="s">
        <v>203</v>
      </c>
      <c r="E150" s="33" t="s">
        <v>14</v>
      </c>
      <c r="F150" s="34">
        <v>0.91</v>
      </c>
      <c r="G150" s="33" t="s">
        <v>20</v>
      </c>
      <c r="H150" s="37">
        <v>41</v>
      </c>
      <c r="I150" s="36">
        <f t="shared" si="5"/>
        <v>7.4620000000000006</v>
      </c>
    </row>
    <row r="151" spans="1:9" x14ac:dyDescent="0.25">
      <c r="A151" s="53">
        <v>139</v>
      </c>
      <c r="B151" s="33" t="s">
        <v>145</v>
      </c>
      <c r="C151" s="33" t="s">
        <v>145</v>
      </c>
      <c r="D151" s="33" t="s">
        <v>204</v>
      </c>
      <c r="E151" s="33" t="s">
        <v>14</v>
      </c>
      <c r="F151" s="34">
        <v>1.1930000000000001</v>
      </c>
      <c r="G151" s="33" t="s">
        <v>15</v>
      </c>
      <c r="H151" s="37">
        <v>41</v>
      </c>
      <c r="I151" s="36">
        <f t="shared" si="5"/>
        <v>9.7826000000000022</v>
      </c>
    </row>
    <row r="152" spans="1:9" x14ac:dyDescent="0.25">
      <c r="A152" s="53">
        <v>140</v>
      </c>
      <c r="B152" s="33" t="s">
        <v>145</v>
      </c>
      <c r="C152" s="33" t="s">
        <v>145</v>
      </c>
      <c r="D152" s="33" t="s">
        <v>205</v>
      </c>
      <c r="E152" s="33" t="s">
        <v>14</v>
      </c>
      <c r="F152" s="34">
        <v>2.73</v>
      </c>
      <c r="G152" s="33" t="s">
        <v>15</v>
      </c>
      <c r="H152" s="37">
        <v>41</v>
      </c>
      <c r="I152" s="36">
        <f t="shared" si="5"/>
        <v>22.385999999999999</v>
      </c>
    </row>
    <row r="153" spans="1:9" x14ac:dyDescent="0.25">
      <c r="A153" s="53">
        <v>141</v>
      </c>
      <c r="B153" s="33" t="s">
        <v>145</v>
      </c>
      <c r="C153" s="33" t="s">
        <v>145</v>
      </c>
      <c r="D153" s="33" t="s">
        <v>206</v>
      </c>
      <c r="E153" s="33" t="s">
        <v>14</v>
      </c>
      <c r="F153" s="34">
        <v>1.74</v>
      </c>
      <c r="G153" s="33" t="s">
        <v>15</v>
      </c>
      <c r="H153" s="37">
        <v>41</v>
      </c>
      <c r="I153" s="36">
        <f t="shared" si="5"/>
        <v>14.268000000000001</v>
      </c>
    </row>
    <row r="154" spans="1:9" x14ac:dyDescent="0.25">
      <c r="A154" s="53">
        <v>142</v>
      </c>
      <c r="B154" s="33" t="s">
        <v>145</v>
      </c>
      <c r="C154" s="33" t="s">
        <v>145</v>
      </c>
      <c r="D154" s="33" t="s">
        <v>207</v>
      </c>
      <c r="E154" s="33" t="s">
        <v>14</v>
      </c>
      <c r="F154" s="34">
        <v>0.54500000000000004</v>
      </c>
      <c r="G154" s="33" t="s">
        <v>20</v>
      </c>
      <c r="H154" s="37">
        <v>41</v>
      </c>
      <c r="I154" s="36">
        <f t="shared" si="5"/>
        <v>4.4690000000000003</v>
      </c>
    </row>
    <row r="155" spans="1:9" x14ac:dyDescent="0.25">
      <c r="A155" s="53">
        <v>143</v>
      </c>
      <c r="B155" s="33" t="s">
        <v>145</v>
      </c>
      <c r="C155" s="33" t="s">
        <v>145</v>
      </c>
      <c r="D155" s="33" t="s">
        <v>208</v>
      </c>
      <c r="E155" s="33" t="s">
        <v>14</v>
      </c>
      <c r="F155" s="34">
        <v>1.4750000000000001</v>
      </c>
      <c r="G155" s="33" t="s">
        <v>34</v>
      </c>
      <c r="H155" s="37">
        <v>41</v>
      </c>
      <c r="I155" s="36">
        <f t="shared" si="5"/>
        <v>12.095000000000001</v>
      </c>
    </row>
    <row r="156" spans="1:9" x14ac:dyDescent="0.25">
      <c r="A156" s="53">
        <v>144</v>
      </c>
      <c r="B156" s="33" t="s">
        <v>145</v>
      </c>
      <c r="C156" s="33" t="s">
        <v>145</v>
      </c>
      <c r="D156" s="33" t="s">
        <v>209</v>
      </c>
      <c r="E156" s="33" t="s">
        <v>14</v>
      </c>
      <c r="F156" s="34">
        <v>1.5229999999999999</v>
      </c>
      <c r="G156" s="33" t="s">
        <v>34</v>
      </c>
      <c r="H156" s="37">
        <v>41</v>
      </c>
      <c r="I156" s="36">
        <f t="shared" si="5"/>
        <v>12.4886</v>
      </c>
    </row>
    <row r="157" spans="1:9" x14ac:dyDescent="0.25">
      <c r="A157" s="53">
        <v>145</v>
      </c>
      <c r="B157" s="33" t="s">
        <v>145</v>
      </c>
      <c r="C157" s="33" t="s">
        <v>145</v>
      </c>
      <c r="D157" s="33" t="s">
        <v>210</v>
      </c>
      <c r="E157" s="33" t="s">
        <v>14</v>
      </c>
      <c r="F157" s="34">
        <v>0.28100000000000003</v>
      </c>
      <c r="G157" s="33" t="s">
        <v>34</v>
      </c>
      <c r="H157" s="37">
        <v>41</v>
      </c>
      <c r="I157" s="36">
        <f t="shared" si="5"/>
        <v>2.3042000000000002</v>
      </c>
    </row>
    <row r="158" spans="1:9" x14ac:dyDescent="0.25">
      <c r="A158" s="53">
        <v>146</v>
      </c>
      <c r="B158" s="33" t="s">
        <v>145</v>
      </c>
      <c r="C158" s="33" t="s">
        <v>145</v>
      </c>
      <c r="D158" s="33" t="s">
        <v>211</v>
      </c>
      <c r="E158" s="33" t="s">
        <v>14</v>
      </c>
      <c r="F158" s="34">
        <v>1.1639999999999999</v>
      </c>
      <c r="G158" s="33" t="s">
        <v>34</v>
      </c>
      <c r="H158" s="37">
        <v>41</v>
      </c>
      <c r="I158" s="36">
        <f t="shared" si="5"/>
        <v>9.5448000000000004</v>
      </c>
    </row>
    <row r="159" spans="1:9" x14ac:dyDescent="0.25">
      <c r="A159" s="53">
        <v>147</v>
      </c>
      <c r="B159" s="33" t="s">
        <v>145</v>
      </c>
      <c r="C159" s="33" t="s">
        <v>145</v>
      </c>
      <c r="D159" s="33" t="s">
        <v>212</v>
      </c>
      <c r="E159" s="33" t="s">
        <v>14</v>
      </c>
      <c r="F159" s="34">
        <v>0.97699999999999998</v>
      </c>
      <c r="G159" s="33" t="s">
        <v>34</v>
      </c>
      <c r="H159" s="37">
        <v>41</v>
      </c>
      <c r="I159" s="36">
        <f t="shared" si="5"/>
        <v>8.0114000000000001</v>
      </c>
    </row>
    <row r="160" spans="1:9" x14ac:dyDescent="0.25">
      <c r="A160" s="53">
        <v>148</v>
      </c>
      <c r="B160" s="33" t="s">
        <v>145</v>
      </c>
      <c r="C160" s="33" t="s">
        <v>145</v>
      </c>
      <c r="D160" s="33" t="s">
        <v>213</v>
      </c>
      <c r="E160" s="33" t="s">
        <v>14</v>
      </c>
      <c r="F160" s="34">
        <v>0.41199999999999998</v>
      </c>
      <c r="G160" s="33" t="s">
        <v>34</v>
      </c>
      <c r="H160" s="37">
        <v>41</v>
      </c>
      <c r="I160" s="36">
        <f t="shared" si="5"/>
        <v>3.3784000000000001</v>
      </c>
    </row>
    <row r="161" spans="1:9" x14ac:dyDescent="0.25">
      <c r="A161" s="53">
        <v>149</v>
      </c>
      <c r="B161" s="33" t="s">
        <v>145</v>
      </c>
      <c r="C161" s="33" t="s">
        <v>145</v>
      </c>
      <c r="D161" s="33" t="s">
        <v>214</v>
      </c>
      <c r="E161" s="33" t="s">
        <v>14</v>
      </c>
      <c r="F161" s="34">
        <v>1.071</v>
      </c>
      <c r="G161" s="33" t="s">
        <v>34</v>
      </c>
      <c r="H161" s="37">
        <v>41</v>
      </c>
      <c r="I161" s="36">
        <f t="shared" si="5"/>
        <v>8.7822000000000013</v>
      </c>
    </row>
    <row r="162" spans="1:9" x14ac:dyDescent="0.25">
      <c r="A162" s="53">
        <v>150</v>
      </c>
      <c r="B162" s="33" t="s">
        <v>145</v>
      </c>
      <c r="C162" s="33" t="s">
        <v>145</v>
      </c>
      <c r="D162" s="33" t="s">
        <v>215</v>
      </c>
      <c r="E162" s="33" t="s">
        <v>14</v>
      </c>
      <c r="F162" s="34">
        <v>0.92900000000000005</v>
      </c>
      <c r="G162" s="33" t="s">
        <v>15</v>
      </c>
      <c r="H162" s="37">
        <v>41</v>
      </c>
      <c r="I162" s="36">
        <f t="shared" si="5"/>
        <v>7.6177999999999999</v>
      </c>
    </row>
    <row r="163" spans="1:9" x14ac:dyDescent="0.25">
      <c r="A163" s="53">
        <v>151</v>
      </c>
      <c r="B163" s="33" t="s">
        <v>145</v>
      </c>
      <c r="C163" s="33" t="s">
        <v>145</v>
      </c>
      <c r="D163" s="33" t="s">
        <v>216</v>
      </c>
      <c r="E163" s="33" t="s">
        <v>14</v>
      </c>
      <c r="F163" s="34">
        <v>0.17699999999999999</v>
      </c>
      <c r="G163" s="33" t="s">
        <v>34</v>
      </c>
      <c r="H163" s="37">
        <v>41</v>
      </c>
      <c r="I163" s="36">
        <f t="shared" si="5"/>
        <v>1.4514</v>
      </c>
    </row>
    <row r="164" spans="1:9" x14ac:dyDescent="0.25">
      <c r="A164" s="53">
        <v>152</v>
      </c>
      <c r="B164" s="33" t="s">
        <v>145</v>
      </c>
      <c r="C164" s="33" t="s">
        <v>145</v>
      </c>
      <c r="D164" s="33" t="s">
        <v>217</v>
      </c>
      <c r="E164" s="33" t="s">
        <v>14</v>
      </c>
      <c r="F164" s="34">
        <v>9.5000000000000001E-2</v>
      </c>
      <c r="G164" s="33" t="s">
        <v>34</v>
      </c>
      <c r="H164" s="37">
        <v>41</v>
      </c>
      <c r="I164" s="36">
        <f t="shared" si="5"/>
        <v>0.77900000000000003</v>
      </c>
    </row>
    <row r="165" spans="1:9" x14ac:dyDescent="0.25">
      <c r="A165" s="53">
        <v>153</v>
      </c>
      <c r="B165" s="33" t="s">
        <v>145</v>
      </c>
      <c r="C165" s="33" t="s">
        <v>145</v>
      </c>
      <c r="D165" s="33" t="s">
        <v>218</v>
      </c>
      <c r="E165" s="33" t="s">
        <v>14</v>
      </c>
      <c r="F165" s="34">
        <v>1.4690000000000001</v>
      </c>
      <c r="G165" s="33" t="s">
        <v>15</v>
      </c>
      <c r="H165" s="37">
        <v>41</v>
      </c>
      <c r="I165" s="36">
        <f t="shared" si="5"/>
        <v>12.045800000000002</v>
      </c>
    </row>
    <row r="166" spans="1:9" x14ac:dyDescent="0.25">
      <c r="A166" s="53">
        <v>154</v>
      </c>
      <c r="B166" s="33" t="s">
        <v>145</v>
      </c>
      <c r="C166" s="33" t="s">
        <v>145</v>
      </c>
      <c r="D166" s="33" t="s">
        <v>219</v>
      </c>
      <c r="E166" s="33" t="s">
        <v>14</v>
      </c>
      <c r="F166" s="34">
        <v>0.32200000000000001</v>
      </c>
      <c r="G166" s="33" t="s">
        <v>15</v>
      </c>
      <c r="H166" s="37">
        <v>41</v>
      </c>
      <c r="I166" s="36">
        <f t="shared" si="5"/>
        <v>2.6404000000000001</v>
      </c>
    </row>
    <row r="167" spans="1:9" x14ac:dyDescent="0.25">
      <c r="A167" s="53">
        <v>155</v>
      </c>
      <c r="B167" s="33" t="s">
        <v>145</v>
      </c>
      <c r="C167" s="33" t="s">
        <v>145</v>
      </c>
      <c r="D167" s="33" t="s">
        <v>220</v>
      </c>
      <c r="E167" s="33" t="s">
        <v>14</v>
      </c>
      <c r="F167" s="34">
        <v>0.879</v>
      </c>
      <c r="G167" s="33" t="s">
        <v>15</v>
      </c>
      <c r="H167" s="37">
        <v>41</v>
      </c>
      <c r="I167" s="36">
        <f t="shared" si="5"/>
        <v>7.2078000000000007</v>
      </c>
    </row>
    <row r="168" spans="1:9" x14ac:dyDescent="0.25">
      <c r="A168" s="53">
        <v>156</v>
      </c>
      <c r="B168" s="33" t="s">
        <v>145</v>
      </c>
      <c r="C168" s="33" t="s">
        <v>145</v>
      </c>
      <c r="D168" s="33" t="s">
        <v>221</v>
      </c>
      <c r="E168" s="33" t="s">
        <v>14</v>
      </c>
      <c r="F168" s="34">
        <v>0.29699999999999999</v>
      </c>
      <c r="G168" s="33" t="s">
        <v>15</v>
      </c>
      <c r="H168" s="37">
        <v>41</v>
      </c>
      <c r="I168" s="36">
        <f t="shared" si="5"/>
        <v>2.4354</v>
      </c>
    </row>
    <row r="169" spans="1:9" x14ac:dyDescent="0.25">
      <c r="A169" s="53">
        <v>157</v>
      </c>
      <c r="B169" s="33" t="s">
        <v>145</v>
      </c>
      <c r="C169" s="33" t="s">
        <v>145</v>
      </c>
      <c r="D169" s="33" t="s">
        <v>222</v>
      </c>
      <c r="E169" s="33" t="s">
        <v>14</v>
      </c>
      <c r="F169" s="34">
        <v>0.66800000000000004</v>
      </c>
      <c r="G169" s="33" t="s">
        <v>15</v>
      </c>
      <c r="H169" s="37">
        <v>41</v>
      </c>
      <c r="I169" s="36">
        <f t="shared" ref="I169:I231" si="6">(H169*F169)*20%</f>
        <v>5.4776000000000007</v>
      </c>
    </row>
    <row r="170" spans="1:9" x14ac:dyDescent="0.25">
      <c r="A170" s="53">
        <v>158</v>
      </c>
      <c r="B170" s="33" t="s">
        <v>145</v>
      </c>
      <c r="C170" s="33" t="s">
        <v>145</v>
      </c>
      <c r="D170" s="33" t="s">
        <v>223</v>
      </c>
      <c r="E170" s="33" t="s">
        <v>14</v>
      </c>
      <c r="F170" s="34">
        <v>0.61299999999999999</v>
      </c>
      <c r="G170" s="33" t="s">
        <v>15</v>
      </c>
      <c r="H170" s="37">
        <v>41</v>
      </c>
      <c r="I170" s="36">
        <f t="shared" si="6"/>
        <v>5.0266000000000002</v>
      </c>
    </row>
    <row r="171" spans="1:9" x14ac:dyDescent="0.25">
      <c r="A171" s="53">
        <v>159</v>
      </c>
      <c r="B171" s="33" t="s">
        <v>145</v>
      </c>
      <c r="C171" s="33" t="s">
        <v>145</v>
      </c>
      <c r="D171" s="33" t="s">
        <v>224</v>
      </c>
      <c r="E171" s="33" t="s">
        <v>14</v>
      </c>
      <c r="F171" s="34">
        <v>0.23</v>
      </c>
      <c r="G171" s="33" t="s">
        <v>15</v>
      </c>
      <c r="H171" s="37">
        <v>41</v>
      </c>
      <c r="I171" s="36">
        <f t="shared" si="6"/>
        <v>1.8860000000000001</v>
      </c>
    </row>
    <row r="172" spans="1:9" x14ac:dyDescent="0.25">
      <c r="A172" s="53">
        <v>160</v>
      </c>
      <c r="B172" s="33" t="s">
        <v>145</v>
      </c>
      <c r="C172" s="33" t="s">
        <v>145</v>
      </c>
      <c r="D172" s="33" t="s">
        <v>225</v>
      </c>
      <c r="E172" s="33" t="s">
        <v>14</v>
      </c>
      <c r="F172" s="34">
        <v>0.74199999999999999</v>
      </c>
      <c r="G172" s="33" t="s">
        <v>15</v>
      </c>
      <c r="H172" s="37">
        <v>41</v>
      </c>
      <c r="I172" s="36">
        <f t="shared" si="6"/>
        <v>6.0844000000000005</v>
      </c>
    </row>
    <row r="173" spans="1:9" x14ac:dyDescent="0.25">
      <c r="A173" s="53">
        <v>161</v>
      </c>
      <c r="B173" s="33" t="s">
        <v>145</v>
      </c>
      <c r="C173" s="33" t="s">
        <v>145</v>
      </c>
      <c r="D173" s="33" t="s">
        <v>226</v>
      </c>
      <c r="E173" s="33" t="s">
        <v>14</v>
      </c>
      <c r="F173" s="34">
        <v>0.27300000000000002</v>
      </c>
      <c r="G173" s="33" t="s">
        <v>15</v>
      </c>
      <c r="H173" s="37">
        <v>41</v>
      </c>
      <c r="I173" s="36">
        <f t="shared" si="6"/>
        <v>2.2386000000000004</v>
      </c>
    </row>
    <row r="174" spans="1:9" x14ac:dyDescent="0.25">
      <c r="A174" s="53">
        <v>162</v>
      </c>
      <c r="B174" s="33" t="s">
        <v>145</v>
      </c>
      <c r="C174" s="33" t="s">
        <v>145</v>
      </c>
      <c r="D174" s="33" t="s">
        <v>227</v>
      </c>
      <c r="E174" s="33" t="s">
        <v>14</v>
      </c>
      <c r="F174" s="34">
        <v>0.52</v>
      </c>
      <c r="G174" s="33" t="s">
        <v>15</v>
      </c>
      <c r="H174" s="37">
        <v>41</v>
      </c>
      <c r="I174" s="36">
        <f t="shared" si="6"/>
        <v>4.2640000000000002</v>
      </c>
    </row>
    <row r="175" spans="1:9" x14ac:dyDescent="0.25">
      <c r="A175" s="53">
        <v>163</v>
      </c>
      <c r="B175" s="33" t="s">
        <v>145</v>
      </c>
      <c r="C175" s="33" t="s">
        <v>145</v>
      </c>
      <c r="D175" s="33" t="s">
        <v>228</v>
      </c>
      <c r="E175" s="33" t="s">
        <v>14</v>
      </c>
      <c r="F175" s="34">
        <v>1.651</v>
      </c>
      <c r="G175" s="33" t="s">
        <v>20</v>
      </c>
      <c r="H175" s="37">
        <v>41</v>
      </c>
      <c r="I175" s="36">
        <f t="shared" si="6"/>
        <v>13.538200000000002</v>
      </c>
    </row>
    <row r="176" spans="1:9" x14ac:dyDescent="0.25">
      <c r="A176" s="53">
        <v>164</v>
      </c>
      <c r="B176" s="33" t="s">
        <v>145</v>
      </c>
      <c r="C176" s="33" t="s">
        <v>145</v>
      </c>
      <c r="D176" s="33" t="s">
        <v>229</v>
      </c>
      <c r="E176" s="33" t="s">
        <v>14</v>
      </c>
      <c r="F176" s="34">
        <v>0.26600000000000001</v>
      </c>
      <c r="G176" s="33" t="s">
        <v>34</v>
      </c>
      <c r="H176" s="37">
        <v>41</v>
      </c>
      <c r="I176" s="36">
        <f t="shared" si="6"/>
        <v>2.1812</v>
      </c>
    </row>
    <row r="177" spans="1:9" x14ac:dyDescent="0.25">
      <c r="A177" s="53">
        <v>165</v>
      </c>
      <c r="B177" s="33" t="s">
        <v>145</v>
      </c>
      <c r="C177" s="33" t="s">
        <v>145</v>
      </c>
      <c r="D177" s="33" t="s">
        <v>230</v>
      </c>
      <c r="E177" s="33" t="s">
        <v>14</v>
      </c>
      <c r="F177" s="34">
        <v>0.95799999999999996</v>
      </c>
      <c r="G177" s="33" t="s">
        <v>20</v>
      </c>
      <c r="H177" s="37">
        <v>41</v>
      </c>
      <c r="I177" s="36">
        <f t="shared" si="6"/>
        <v>7.8555999999999999</v>
      </c>
    </row>
    <row r="178" spans="1:9" x14ac:dyDescent="0.25">
      <c r="A178" s="53">
        <v>166</v>
      </c>
      <c r="B178" s="33" t="s">
        <v>145</v>
      </c>
      <c r="C178" s="33" t="s">
        <v>145</v>
      </c>
      <c r="D178" s="33" t="s">
        <v>231</v>
      </c>
      <c r="E178" s="33" t="s">
        <v>14</v>
      </c>
      <c r="F178" s="34">
        <v>0.13700000000000001</v>
      </c>
      <c r="G178" s="33" t="s">
        <v>34</v>
      </c>
      <c r="H178" s="37">
        <v>41</v>
      </c>
      <c r="I178" s="36">
        <f t="shared" si="6"/>
        <v>1.1234000000000002</v>
      </c>
    </row>
    <row r="179" spans="1:9" x14ac:dyDescent="0.25">
      <c r="A179" s="53">
        <v>167</v>
      </c>
      <c r="B179" s="33" t="s">
        <v>145</v>
      </c>
      <c r="C179" s="33" t="s">
        <v>145</v>
      </c>
      <c r="D179" s="33" t="s">
        <v>232</v>
      </c>
      <c r="E179" s="33" t="s">
        <v>14</v>
      </c>
      <c r="F179" s="34">
        <v>0.442</v>
      </c>
      <c r="G179" s="33" t="s">
        <v>34</v>
      </c>
      <c r="H179" s="37">
        <v>41</v>
      </c>
      <c r="I179" s="36">
        <f t="shared" si="6"/>
        <v>3.6244000000000001</v>
      </c>
    </row>
    <row r="180" spans="1:9" x14ac:dyDescent="0.25">
      <c r="A180" s="53">
        <v>168</v>
      </c>
      <c r="B180" s="33" t="s">
        <v>145</v>
      </c>
      <c r="C180" s="33" t="s">
        <v>145</v>
      </c>
      <c r="D180" s="33" t="s">
        <v>233</v>
      </c>
      <c r="E180" s="33" t="s">
        <v>14</v>
      </c>
      <c r="F180" s="34">
        <v>0.122</v>
      </c>
      <c r="G180" s="33" t="s">
        <v>15</v>
      </c>
      <c r="H180" s="37">
        <v>41</v>
      </c>
      <c r="I180" s="36">
        <f t="shared" si="6"/>
        <v>1.0004</v>
      </c>
    </row>
    <row r="181" spans="1:9" x14ac:dyDescent="0.25">
      <c r="A181" s="53">
        <v>169</v>
      </c>
      <c r="B181" s="33" t="s">
        <v>145</v>
      </c>
      <c r="C181" s="33" t="s">
        <v>145</v>
      </c>
      <c r="D181" s="33" t="s">
        <v>234</v>
      </c>
      <c r="E181" s="33" t="s">
        <v>14</v>
      </c>
      <c r="F181" s="34">
        <v>4.6479999999999997</v>
      </c>
      <c r="G181" s="33" t="s">
        <v>34</v>
      </c>
      <c r="H181" s="37">
        <v>41</v>
      </c>
      <c r="I181" s="36">
        <f t="shared" si="6"/>
        <v>38.113599999999998</v>
      </c>
    </row>
    <row r="182" spans="1:9" x14ac:dyDescent="0.25">
      <c r="A182" s="53">
        <v>170</v>
      </c>
      <c r="B182" s="33" t="s">
        <v>145</v>
      </c>
      <c r="C182" s="33" t="s">
        <v>145</v>
      </c>
      <c r="D182" s="33" t="s">
        <v>235</v>
      </c>
      <c r="E182" s="33" t="s">
        <v>14</v>
      </c>
      <c r="F182" s="34">
        <v>0.19</v>
      </c>
      <c r="G182" s="33" t="s">
        <v>34</v>
      </c>
      <c r="H182" s="37">
        <v>41</v>
      </c>
      <c r="I182" s="36">
        <f t="shared" si="6"/>
        <v>1.5580000000000001</v>
      </c>
    </row>
    <row r="183" spans="1:9" x14ac:dyDescent="0.25">
      <c r="A183" s="53">
        <v>171</v>
      </c>
      <c r="B183" s="33" t="s">
        <v>145</v>
      </c>
      <c r="C183" s="33" t="s">
        <v>145</v>
      </c>
      <c r="D183" s="33" t="s">
        <v>236</v>
      </c>
      <c r="E183" s="33" t="s">
        <v>14</v>
      </c>
      <c r="F183" s="34">
        <v>0.35199999999999998</v>
      </c>
      <c r="G183" s="33" t="s">
        <v>15</v>
      </c>
      <c r="H183" s="37">
        <v>41</v>
      </c>
      <c r="I183" s="36">
        <f t="shared" si="6"/>
        <v>2.8864000000000001</v>
      </c>
    </row>
    <row r="184" spans="1:9" x14ac:dyDescent="0.25">
      <c r="A184" s="53">
        <v>172</v>
      </c>
      <c r="B184" s="33" t="s">
        <v>145</v>
      </c>
      <c r="C184" s="33" t="s">
        <v>145</v>
      </c>
      <c r="D184" s="33" t="s">
        <v>237</v>
      </c>
      <c r="E184" s="33" t="s">
        <v>14</v>
      </c>
      <c r="F184" s="34">
        <v>0.60899999999999999</v>
      </c>
      <c r="G184" s="33" t="s">
        <v>15</v>
      </c>
      <c r="H184" s="37">
        <v>41</v>
      </c>
      <c r="I184" s="36">
        <f t="shared" si="6"/>
        <v>4.9938000000000002</v>
      </c>
    </row>
    <row r="185" spans="1:9" x14ac:dyDescent="0.25">
      <c r="A185" s="53">
        <v>173</v>
      </c>
      <c r="B185" s="33" t="s">
        <v>145</v>
      </c>
      <c r="C185" s="33" t="s">
        <v>145</v>
      </c>
      <c r="D185" s="33" t="s">
        <v>238</v>
      </c>
      <c r="E185" s="33" t="s">
        <v>14</v>
      </c>
      <c r="F185" s="34">
        <v>8.5999999999999993E-2</v>
      </c>
      <c r="G185" s="33" t="s">
        <v>15</v>
      </c>
      <c r="H185" s="37">
        <v>41</v>
      </c>
      <c r="I185" s="36">
        <f t="shared" si="6"/>
        <v>0.70520000000000005</v>
      </c>
    </row>
    <row r="186" spans="1:9" x14ac:dyDescent="0.25">
      <c r="A186" s="53">
        <v>174</v>
      </c>
      <c r="B186" s="33" t="s">
        <v>145</v>
      </c>
      <c r="C186" s="33" t="s">
        <v>145</v>
      </c>
      <c r="D186" s="33" t="s">
        <v>239</v>
      </c>
      <c r="E186" s="33" t="s">
        <v>14</v>
      </c>
      <c r="F186" s="34">
        <v>0.23</v>
      </c>
      <c r="G186" s="33" t="s">
        <v>34</v>
      </c>
      <c r="H186" s="37">
        <v>41</v>
      </c>
      <c r="I186" s="36">
        <f t="shared" si="6"/>
        <v>1.8860000000000001</v>
      </c>
    </row>
    <row r="187" spans="1:9" x14ac:dyDescent="0.25">
      <c r="A187" s="53">
        <v>175</v>
      </c>
      <c r="B187" s="33" t="s">
        <v>145</v>
      </c>
      <c r="C187" s="33" t="s">
        <v>145</v>
      </c>
      <c r="D187" s="33" t="s">
        <v>240</v>
      </c>
      <c r="E187" s="33" t="s">
        <v>14</v>
      </c>
      <c r="F187" s="34">
        <v>0.46700000000000003</v>
      </c>
      <c r="G187" s="33" t="s">
        <v>34</v>
      </c>
      <c r="H187" s="37">
        <v>41</v>
      </c>
      <c r="I187" s="36">
        <f t="shared" si="6"/>
        <v>3.8294000000000006</v>
      </c>
    </row>
    <row r="188" spans="1:9" x14ac:dyDescent="0.25">
      <c r="A188" s="53">
        <v>176</v>
      </c>
      <c r="B188" s="33" t="s">
        <v>145</v>
      </c>
      <c r="C188" s="33" t="s">
        <v>145</v>
      </c>
      <c r="D188" s="33" t="s">
        <v>241</v>
      </c>
      <c r="E188" s="33" t="s">
        <v>110</v>
      </c>
      <c r="F188" s="34">
        <v>2.35</v>
      </c>
      <c r="G188" s="33" t="s">
        <v>34</v>
      </c>
      <c r="H188" s="37">
        <v>41</v>
      </c>
      <c r="I188" s="36">
        <f t="shared" si="6"/>
        <v>19.270000000000003</v>
      </c>
    </row>
    <row r="189" spans="1:9" x14ac:dyDescent="0.25">
      <c r="A189" s="53">
        <v>177</v>
      </c>
      <c r="B189" s="33" t="s">
        <v>145</v>
      </c>
      <c r="C189" s="33" t="s">
        <v>145</v>
      </c>
      <c r="D189" s="33" t="s">
        <v>242</v>
      </c>
      <c r="E189" s="33" t="s">
        <v>14</v>
      </c>
      <c r="F189" s="34">
        <v>1.3320000000000001</v>
      </c>
      <c r="G189" s="33" t="s">
        <v>20</v>
      </c>
      <c r="H189" s="37">
        <v>41</v>
      </c>
      <c r="I189" s="36">
        <f t="shared" si="6"/>
        <v>10.922400000000001</v>
      </c>
    </row>
    <row r="190" spans="1:9" x14ac:dyDescent="0.25">
      <c r="A190" s="53">
        <v>178</v>
      </c>
      <c r="B190" s="33" t="s">
        <v>145</v>
      </c>
      <c r="C190" s="33" t="s">
        <v>145</v>
      </c>
      <c r="D190" s="33" t="s">
        <v>243</v>
      </c>
      <c r="E190" s="33" t="s">
        <v>14</v>
      </c>
      <c r="F190" s="34">
        <v>3.64</v>
      </c>
      <c r="G190" s="33" t="s">
        <v>34</v>
      </c>
      <c r="H190" s="37">
        <v>41</v>
      </c>
      <c r="I190" s="36">
        <f t="shared" si="6"/>
        <v>29.848000000000003</v>
      </c>
    </row>
    <row r="191" spans="1:9" x14ac:dyDescent="0.25">
      <c r="A191" s="53">
        <v>179</v>
      </c>
      <c r="B191" s="33" t="s">
        <v>145</v>
      </c>
      <c r="C191" s="33" t="s">
        <v>145</v>
      </c>
      <c r="D191" s="33" t="s">
        <v>244</v>
      </c>
      <c r="E191" s="33" t="s">
        <v>14</v>
      </c>
      <c r="F191" s="34">
        <v>0.76700000000000002</v>
      </c>
      <c r="G191" s="33" t="s">
        <v>34</v>
      </c>
      <c r="H191" s="37">
        <v>41</v>
      </c>
      <c r="I191" s="36">
        <f t="shared" si="6"/>
        <v>6.2894000000000005</v>
      </c>
    </row>
    <row r="192" spans="1:9" x14ac:dyDescent="0.25">
      <c r="A192" s="53">
        <v>180</v>
      </c>
      <c r="B192" s="33" t="s">
        <v>145</v>
      </c>
      <c r="C192" s="33" t="s">
        <v>145</v>
      </c>
      <c r="D192" s="33" t="s">
        <v>245</v>
      </c>
      <c r="E192" s="33" t="s">
        <v>14</v>
      </c>
      <c r="F192" s="34">
        <v>0.5</v>
      </c>
      <c r="G192" s="33" t="s">
        <v>34</v>
      </c>
      <c r="H192" s="37">
        <v>41</v>
      </c>
      <c r="I192" s="36">
        <f t="shared" si="6"/>
        <v>4.1000000000000005</v>
      </c>
    </row>
    <row r="193" spans="1:9" x14ac:dyDescent="0.25">
      <c r="A193" s="53">
        <v>181</v>
      </c>
      <c r="B193" s="33" t="s">
        <v>145</v>
      </c>
      <c r="C193" s="33" t="s">
        <v>145</v>
      </c>
      <c r="D193" s="33" t="s">
        <v>246</v>
      </c>
      <c r="E193" s="33" t="s">
        <v>14</v>
      </c>
      <c r="F193" s="34">
        <v>0.91</v>
      </c>
      <c r="G193" s="33" t="s">
        <v>34</v>
      </c>
      <c r="H193" s="37">
        <v>41</v>
      </c>
      <c r="I193" s="36">
        <f t="shared" si="6"/>
        <v>7.4620000000000006</v>
      </c>
    </row>
    <row r="194" spans="1:9" x14ac:dyDescent="0.25">
      <c r="A194" s="53">
        <v>182</v>
      </c>
      <c r="B194" s="33" t="s">
        <v>145</v>
      </c>
      <c r="C194" s="33" t="s">
        <v>145</v>
      </c>
      <c r="D194" s="33" t="s">
        <v>247</v>
      </c>
      <c r="E194" s="33" t="s">
        <v>110</v>
      </c>
      <c r="F194" s="34">
        <v>3</v>
      </c>
      <c r="G194" s="33" t="s">
        <v>34</v>
      </c>
      <c r="H194" s="37">
        <v>41</v>
      </c>
      <c r="I194" s="36">
        <f t="shared" si="6"/>
        <v>24.6</v>
      </c>
    </row>
    <row r="195" spans="1:9" x14ac:dyDescent="0.25">
      <c r="A195" s="53">
        <v>183</v>
      </c>
      <c r="B195" s="33" t="s">
        <v>145</v>
      </c>
      <c r="C195" s="33" t="s">
        <v>145</v>
      </c>
      <c r="D195" s="33" t="s">
        <v>248</v>
      </c>
      <c r="E195" s="33" t="s">
        <v>14</v>
      </c>
      <c r="F195" s="34">
        <v>0.91</v>
      </c>
      <c r="G195" s="33" t="s">
        <v>34</v>
      </c>
      <c r="H195" s="37">
        <v>41</v>
      </c>
      <c r="I195" s="36">
        <f t="shared" si="6"/>
        <v>7.4620000000000006</v>
      </c>
    </row>
    <row r="196" spans="1:9" x14ac:dyDescent="0.25">
      <c r="A196" s="53">
        <v>184</v>
      </c>
      <c r="B196" s="33" t="s">
        <v>145</v>
      </c>
      <c r="C196" s="33" t="s">
        <v>145</v>
      </c>
      <c r="D196" s="33" t="s">
        <v>249</v>
      </c>
      <c r="E196" s="33" t="s">
        <v>14</v>
      </c>
      <c r="F196" s="34">
        <v>1</v>
      </c>
      <c r="G196" s="33" t="s">
        <v>34</v>
      </c>
      <c r="H196" s="37">
        <v>41</v>
      </c>
      <c r="I196" s="36">
        <f t="shared" si="6"/>
        <v>8.2000000000000011</v>
      </c>
    </row>
    <row r="197" spans="1:9" x14ac:dyDescent="0.25">
      <c r="A197" s="53">
        <v>185</v>
      </c>
      <c r="B197" s="33" t="s">
        <v>145</v>
      </c>
      <c r="C197" s="33" t="s">
        <v>145</v>
      </c>
      <c r="D197" s="33" t="s">
        <v>250</v>
      </c>
      <c r="E197" s="33" t="s">
        <v>14</v>
      </c>
      <c r="F197" s="34">
        <v>0.74</v>
      </c>
      <c r="G197" s="33" t="s">
        <v>34</v>
      </c>
      <c r="H197" s="37">
        <v>41</v>
      </c>
      <c r="I197" s="36">
        <f t="shared" si="6"/>
        <v>6.0680000000000005</v>
      </c>
    </row>
    <row r="198" spans="1:9" x14ac:dyDescent="0.25">
      <c r="A198" s="53">
        <v>186</v>
      </c>
      <c r="B198" s="33" t="s">
        <v>145</v>
      </c>
      <c r="C198" s="33" t="s">
        <v>145</v>
      </c>
      <c r="D198" s="33" t="s">
        <v>251</v>
      </c>
      <c r="E198" s="33" t="s">
        <v>14</v>
      </c>
      <c r="F198" s="34">
        <v>0.81599999999999995</v>
      </c>
      <c r="G198" s="33" t="s">
        <v>34</v>
      </c>
      <c r="H198" s="37">
        <v>41</v>
      </c>
      <c r="I198" s="36">
        <f t="shared" si="6"/>
        <v>6.6911999999999994</v>
      </c>
    </row>
    <row r="199" spans="1:9" x14ac:dyDescent="0.25">
      <c r="A199" s="53">
        <v>187</v>
      </c>
      <c r="B199" s="33" t="s">
        <v>145</v>
      </c>
      <c r="C199" s="33" t="s">
        <v>145</v>
      </c>
      <c r="D199" s="33" t="s">
        <v>252</v>
      </c>
      <c r="E199" s="33" t="s">
        <v>14</v>
      </c>
      <c r="F199" s="34">
        <v>0.16500000000000001</v>
      </c>
      <c r="G199" s="33" t="s">
        <v>34</v>
      </c>
      <c r="H199" s="37">
        <v>41</v>
      </c>
      <c r="I199" s="36">
        <f t="shared" si="6"/>
        <v>1.3530000000000002</v>
      </c>
    </row>
    <row r="200" spans="1:9" x14ac:dyDescent="0.25">
      <c r="A200" s="53">
        <v>188</v>
      </c>
      <c r="B200" s="33" t="s">
        <v>145</v>
      </c>
      <c r="C200" s="33" t="s">
        <v>145</v>
      </c>
      <c r="D200" s="33" t="s">
        <v>253</v>
      </c>
      <c r="E200" s="33" t="s">
        <v>14</v>
      </c>
      <c r="F200" s="34">
        <v>1.097</v>
      </c>
      <c r="G200" s="33" t="s">
        <v>20</v>
      </c>
      <c r="H200" s="37">
        <v>41</v>
      </c>
      <c r="I200" s="36">
        <f t="shared" si="6"/>
        <v>8.9954000000000001</v>
      </c>
    </row>
    <row r="201" spans="1:9" x14ac:dyDescent="0.25">
      <c r="A201" s="53">
        <v>189</v>
      </c>
      <c r="B201" s="33" t="s">
        <v>145</v>
      </c>
      <c r="C201" s="33" t="s">
        <v>145</v>
      </c>
      <c r="D201" s="33" t="s">
        <v>254</v>
      </c>
      <c r="E201" s="33" t="s">
        <v>14</v>
      </c>
      <c r="F201" s="34">
        <v>0.95599999999999996</v>
      </c>
      <c r="G201" s="33" t="s">
        <v>15</v>
      </c>
      <c r="H201" s="37">
        <v>41</v>
      </c>
      <c r="I201" s="36">
        <f t="shared" si="6"/>
        <v>7.8391999999999999</v>
      </c>
    </row>
    <row r="202" spans="1:9" x14ac:dyDescent="0.25">
      <c r="A202" s="53">
        <v>190</v>
      </c>
      <c r="B202" s="33" t="s">
        <v>145</v>
      </c>
      <c r="C202" s="33" t="s">
        <v>145</v>
      </c>
      <c r="D202" s="33" t="s">
        <v>255</v>
      </c>
      <c r="E202" s="33" t="s">
        <v>14</v>
      </c>
      <c r="F202" s="34">
        <v>0.11899999999999999</v>
      </c>
      <c r="G202" s="33" t="s">
        <v>20</v>
      </c>
      <c r="H202" s="37">
        <v>41</v>
      </c>
      <c r="I202" s="36">
        <f t="shared" si="6"/>
        <v>0.9758</v>
      </c>
    </row>
    <row r="203" spans="1:9" x14ac:dyDescent="0.25">
      <c r="A203" s="53">
        <v>191</v>
      </c>
      <c r="B203" s="33" t="s">
        <v>145</v>
      </c>
      <c r="C203" s="33" t="s">
        <v>145</v>
      </c>
      <c r="D203" s="33" t="s">
        <v>256</v>
      </c>
      <c r="E203" s="33" t="s">
        <v>14</v>
      </c>
      <c r="F203" s="34">
        <v>0.505</v>
      </c>
      <c r="G203" s="33" t="s">
        <v>15</v>
      </c>
      <c r="H203" s="37">
        <v>41</v>
      </c>
      <c r="I203" s="36">
        <f t="shared" si="6"/>
        <v>4.1410000000000009</v>
      </c>
    </row>
    <row r="204" spans="1:9" x14ac:dyDescent="0.25">
      <c r="A204" s="53">
        <v>192</v>
      </c>
      <c r="B204" s="33" t="s">
        <v>145</v>
      </c>
      <c r="C204" s="33" t="s">
        <v>145</v>
      </c>
      <c r="D204" s="33" t="s">
        <v>257</v>
      </c>
      <c r="E204" s="33" t="s">
        <v>14</v>
      </c>
      <c r="F204" s="34">
        <v>0.24299999999999999</v>
      </c>
      <c r="G204" s="33" t="s">
        <v>15</v>
      </c>
      <c r="H204" s="37">
        <v>41</v>
      </c>
      <c r="I204" s="36">
        <f t="shared" si="6"/>
        <v>1.9925999999999999</v>
      </c>
    </row>
    <row r="205" spans="1:9" x14ac:dyDescent="0.25">
      <c r="A205" s="53">
        <v>193</v>
      </c>
      <c r="B205" s="33" t="s">
        <v>145</v>
      </c>
      <c r="C205" s="33" t="s">
        <v>145</v>
      </c>
      <c r="D205" s="33" t="s">
        <v>258</v>
      </c>
      <c r="E205" s="33" t="s">
        <v>14</v>
      </c>
      <c r="F205" s="34">
        <v>0.13600000000000001</v>
      </c>
      <c r="G205" s="33" t="s">
        <v>34</v>
      </c>
      <c r="H205" s="37">
        <v>41</v>
      </c>
      <c r="I205" s="36">
        <f t="shared" si="6"/>
        <v>1.1152000000000002</v>
      </c>
    </row>
    <row r="206" spans="1:9" x14ac:dyDescent="0.25">
      <c r="A206" s="53">
        <v>194</v>
      </c>
      <c r="B206" s="33" t="s">
        <v>145</v>
      </c>
      <c r="C206" s="33" t="s">
        <v>145</v>
      </c>
      <c r="D206" s="33" t="s">
        <v>259</v>
      </c>
      <c r="E206" s="33" t="s">
        <v>14</v>
      </c>
      <c r="F206" s="34">
        <v>0.74199999999999999</v>
      </c>
      <c r="G206" s="33" t="s">
        <v>15</v>
      </c>
      <c r="H206" s="37">
        <v>41</v>
      </c>
      <c r="I206" s="36">
        <f t="shared" si="6"/>
        <v>6.0844000000000005</v>
      </c>
    </row>
    <row r="207" spans="1:9" x14ac:dyDescent="0.25">
      <c r="A207" s="53">
        <v>195</v>
      </c>
      <c r="B207" s="33" t="s">
        <v>145</v>
      </c>
      <c r="C207" s="33" t="s">
        <v>145</v>
      </c>
      <c r="D207" s="33" t="s">
        <v>260</v>
      </c>
      <c r="E207" s="33" t="s">
        <v>14</v>
      </c>
      <c r="F207" s="34">
        <v>1.327</v>
      </c>
      <c r="G207" s="33" t="s">
        <v>15</v>
      </c>
      <c r="H207" s="37">
        <v>41</v>
      </c>
      <c r="I207" s="36">
        <f t="shared" si="6"/>
        <v>10.881399999999999</v>
      </c>
    </row>
    <row r="208" spans="1:9" x14ac:dyDescent="0.25">
      <c r="A208" s="53">
        <v>196</v>
      </c>
      <c r="B208" s="33" t="s">
        <v>145</v>
      </c>
      <c r="C208" s="33" t="s">
        <v>145</v>
      </c>
      <c r="D208" s="33" t="s">
        <v>261</v>
      </c>
      <c r="E208" s="33" t="s">
        <v>14</v>
      </c>
      <c r="F208" s="34">
        <v>0.28299999999999997</v>
      </c>
      <c r="G208" s="33" t="s">
        <v>15</v>
      </c>
      <c r="H208" s="37">
        <v>41</v>
      </c>
      <c r="I208" s="36">
        <f t="shared" si="6"/>
        <v>2.3206000000000002</v>
      </c>
    </row>
    <row r="209" spans="1:9" x14ac:dyDescent="0.25">
      <c r="A209" s="53">
        <v>197</v>
      </c>
      <c r="B209" s="33" t="s">
        <v>145</v>
      </c>
      <c r="C209" s="33" t="s">
        <v>145</v>
      </c>
      <c r="D209" s="33" t="s">
        <v>262</v>
      </c>
      <c r="E209" s="33" t="s">
        <v>14</v>
      </c>
      <c r="F209" s="34">
        <v>0.55100000000000005</v>
      </c>
      <c r="G209" s="33" t="s">
        <v>15</v>
      </c>
      <c r="H209" s="37">
        <v>41</v>
      </c>
      <c r="I209" s="36">
        <f t="shared" si="6"/>
        <v>4.5182000000000002</v>
      </c>
    </row>
    <row r="210" spans="1:9" x14ac:dyDescent="0.25">
      <c r="A210" s="53">
        <v>198</v>
      </c>
      <c r="B210" s="33" t="s">
        <v>145</v>
      </c>
      <c r="C210" s="33" t="s">
        <v>145</v>
      </c>
      <c r="D210" s="33" t="s">
        <v>263</v>
      </c>
      <c r="E210" s="33" t="s">
        <v>14</v>
      </c>
      <c r="F210" s="34">
        <v>0.192</v>
      </c>
      <c r="G210" s="33" t="s">
        <v>15</v>
      </c>
      <c r="H210" s="37">
        <v>41</v>
      </c>
      <c r="I210" s="36">
        <f t="shared" si="6"/>
        <v>1.5744</v>
      </c>
    </row>
    <row r="211" spans="1:9" x14ac:dyDescent="0.25">
      <c r="A211" s="53">
        <v>199</v>
      </c>
      <c r="B211" s="33" t="s">
        <v>145</v>
      </c>
      <c r="C211" s="33" t="s">
        <v>145</v>
      </c>
      <c r="D211" s="33" t="s">
        <v>264</v>
      </c>
      <c r="E211" s="33" t="s">
        <v>14</v>
      </c>
      <c r="F211" s="34">
        <v>0.99299999999999999</v>
      </c>
      <c r="G211" s="33" t="s">
        <v>34</v>
      </c>
      <c r="H211" s="37">
        <v>41</v>
      </c>
      <c r="I211" s="36">
        <f t="shared" si="6"/>
        <v>8.1425999999999998</v>
      </c>
    </row>
    <row r="212" spans="1:9" x14ac:dyDescent="0.25">
      <c r="A212" s="53">
        <v>200</v>
      </c>
      <c r="B212" s="33" t="s">
        <v>145</v>
      </c>
      <c r="C212" s="33" t="s">
        <v>145</v>
      </c>
      <c r="D212" s="33" t="s">
        <v>265</v>
      </c>
      <c r="E212" s="33" t="s">
        <v>14</v>
      </c>
      <c r="F212" s="34">
        <v>0.26700000000000002</v>
      </c>
      <c r="G212" s="33" t="s">
        <v>15</v>
      </c>
      <c r="H212" s="37">
        <v>41</v>
      </c>
      <c r="I212" s="36">
        <f t="shared" si="6"/>
        <v>2.1894000000000005</v>
      </c>
    </row>
    <row r="213" spans="1:9" x14ac:dyDescent="0.25">
      <c r="A213" s="53">
        <v>201</v>
      </c>
      <c r="B213" s="33" t="s">
        <v>145</v>
      </c>
      <c r="C213" s="33" t="s">
        <v>145</v>
      </c>
      <c r="D213" s="33" t="s">
        <v>266</v>
      </c>
      <c r="E213" s="33" t="s">
        <v>14</v>
      </c>
      <c r="F213" s="34">
        <v>0.79700000000000004</v>
      </c>
      <c r="G213" s="33" t="s">
        <v>15</v>
      </c>
      <c r="H213" s="37">
        <v>41</v>
      </c>
      <c r="I213" s="36">
        <f t="shared" si="6"/>
        <v>6.5354000000000001</v>
      </c>
    </row>
    <row r="214" spans="1:9" x14ac:dyDescent="0.25">
      <c r="A214" s="53">
        <v>202</v>
      </c>
      <c r="B214" s="33" t="s">
        <v>145</v>
      </c>
      <c r="C214" s="33" t="s">
        <v>145</v>
      </c>
      <c r="D214" s="33" t="s">
        <v>267</v>
      </c>
      <c r="E214" s="33" t="s">
        <v>14</v>
      </c>
      <c r="F214" s="34">
        <v>0.93300000000000005</v>
      </c>
      <c r="G214" s="33" t="s">
        <v>15</v>
      </c>
      <c r="H214" s="37">
        <v>41</v>
      </c>
      <c r="I214" s="36">
        <f t="shared" si="6"/>
        <v>7.6506000000000007</v>
      </c>
    </row>
    <row r="215" spans="1:9" x14ac:dyDescent="0.25">
      <c r="A215" s="53">
        <v>203</v>
      </c>
      <c r="B215" s="33" t="s">
        <v>145</v>
      </c>
      <c r="C215" s="33" t="s">
        <v>145</v>
      </c>
      <c r="D215" s="33" t="s">
        <v>268</v>
      </c>
      <c r="E215" s="33" t="s">
        <v>110</v>
      </c>
      <c r="F215" s="34">
        <v>0.85699999999999998</v>
      </c>
      <c r="G215" s="33" t="s">
        <v>15</v>
      </c>
      <c r="H215" s="37">
        <v>41</v>
      </c>
      <c r="I215" s="36">
        <f t="shared" si="6"/>
        <v>7.0274000000000001</v>
      </c>
    </row>
    <row r="216" spans="1:9" x14ac:dyDescent="0.25">
      <c r="A216" s="53">
        <v>204</v>
      </c>
      <c r="B216" s="33" t="s">
        <v>145</v>
      </c>
      <c r="C216" s="33" t="s">
        <v>145</v>
      </c>
      <c r="D216" s="33" t="s">
        <v>269</v>
      </c>
      <c r="E216" s="33" t="s">
        <v>14</v>
      </c>
      <c r="F216" s="34">
        <v>1.2529999999999999</v>
      </c>
      <c r="G216" s="33" t="s">
        <v>15</v>
      </c>
      <c r="H216" s="37">
        <v>41</v>
      </c>
      <c r="I216" s="36">
        <f t="shared" si="6"/>
        <v>10.2746</v>
      </c>
    </row>
    <row r="217" spans="1:9" x14ac:dyDescent="0.25">
      <c r="A217" s="53">
        <v>205</v>
      </c>
      <c r="B217" s="33" t="s">
        <v>145</v>
      </c>
      <c r="C217" s="33" t="s">
        <v>145</v>
      </c>
      <c r="D217" s="33" t="s">
        <v>270</v>
      </c>
      <c r="E217" s="33" t="s">
        <v>14</v>
      </c>
      <c r="F217" s="34">
        <v>0.45500000000000002</v>
      </c>
      <c r="G217" s="33" t="s">
        <v>15</v>
      </c>
      <c r="H217" s="37">
        <v>41</v>
      </c>
      <c r="I217" s="36">
        <f t="shared" si="6"/>
        <v>3.7310000000000003</v>
      </c>
    </row>
    <row r="218" spans="1:9" x14ac:dyDescent="0.25">
      <c r="A218" s="53">
        <v>206</v>
      </c>
      <c r="B218" s="33" t="s">
        <v>145</v>
      </c>
      <c r="C218" s="33" t="s">
        <v>145</v>
      </c>
      <c r="D218" s="33" t="s">
        <v>271</v>
      </c>
      <c r="E218" s="33" t="s">
        <v>14</v>
      </c>
      <c r="F218" s="34">
        <v>1.6819999999999999</v>
      </c>
      <c r="G218" s="33" t="s">
        <v>15</v>
      </c>
      <c r="H218" s="37">
        <v>41</v>
      </c>
      <c r="I218" s="36">
        <f t="shared" si="6"/>
        <v>13.792400000000001</v>
      </c>
    </row>
    <row r="219" spans="1:9" x14ac:dyDescent="0.25">
      <c r="A219" s="53">
        <v>207</v>
      </c>
      <c r="B219" s="33" t="s">
        <v>145</v>
      </c>
      <c r="C219" s="33" t="s">
        <v>145</v>
      </c>
      <c r="D219" s="33" t="s">
        <v>272</v>
      </c>
      <c r="E219" s="33" t="s">
        <v>14</v>
      </c>
      <c r="F219" s="34">
        <v>0.77200000000000002</v>
      </c>
      <c r="G219" s="33" t="s">
        <v>20</v>
      </c>
      <c r="H219" s="37">
        <v>41</v>
      </c>
      <c r="I219" s="36">
        <f t="shared" si="6"/>
        <v>6.3304000000000009</v>
      </c>
    </row>
    <row r="220" spans="1:9" x14ac:dyDescent="0.25">
      <c r="A220" s="53">
        <v>208</v>
      </c>
      <c r="B220" s="33" t="s">
        <v>145</v>
      </c>
      <c r="C220" s="33" t="s">
        <v>145</v>
      </c>
      <c r="D220" s="33" t="s">
        <v>273</v>
      </c>
      <c r="E220" s="33" t="s">
        <v>14</v>
      </c>
      <c r="F220" s="34">
        <v>0.51100000000000001</v>
      </c>
      <c r="G220" s="33" t="s">
        <v>15</v>
      </c>
      <c r="H220" s="37">
        <v>41</v>
      </c>
      <c r="I220" s="36">
        <f t="shared" si="6"/>
        <v>4.1901999999999999</v>
      </c>
    </row>
    <row r="221" spans="1:9" x14ac:dyDescent="0.25">
      <c r="A221" s="53">
        <v>209</v>
      </c>
      <c r="B221" s="33" t="s">
        <v>145</v>
      </c>
      <c r="C221" s="33" t="s">
        <v>145</v>
      </c>
      <c r="D221" s="33" t="s">
        <v>274</v>
      </c>
      <c r="E221" s="33" t="s">
        <v>14</v>
      </c>
      <c r="F221" s="34">
        <v>0.83499999999999996</v>
      </c>
      <c r="G221" s="33" t="s">
        <v>15</v>
      </c>
      <c r="H221" s="37">
        <v>41</v>
      </c>
      <c r="I221" s="36">
        <f t="shared" si="6"/>
        <v>6.8470000000000004</v>
      </c>
    </row>
    <row r="222" spans="1:9" x14ac:dyDescent="0.25">
      <c r="A222" s="53">
        <v>210</v>
      </c>
      <c r="B222" s="33" t="s">
        <v>145</v>
      </c>
      <c r="C222" s="33" t="s">
        <v>145</v>
      </c>
      <c r="D222" s="33" t="s">
        <v>275</v>
      </c>
      <c r="E222" s="33" t="s">
        <v>14</v>
      </c>
      <c r="F222" s="34">
        <v>2.194</v>
      </c>
      <c r="G222" s="33" t="s">
        <v>34</v>
      </c>
      <c r="H222" s="37">
        <v>41</v>
      </c>
      <c r="I222" s="36">
        <f t="shared" si="6"/>
        <v>17.9908</v>
      </c>
    </row>
    <row r="223" spans="1:9" x14ac:dyDescent="0.25">
      <c r="A223" s="53">
        <v>211</v>
      </c>
      <c r="B223" s="33" t="s">
        <v>145</v>
      </c>
      <c r="C223" s="33" t="s">
        <v>145</v>
      </c>
      <c r="D223" s="33" t="s">
        <v>276</v>
      </c>
      <c r="E223" s="33" t="s">
        <v>18</v>
      </c>
      <c r="F223" s="34">
        <v>0.61099999999999999</v>
      </c>
      <c r="G223" s="33" t="s">
        <v>15</v>
      </c>
      <c r="H223" s="37">
        <v>41</v>
      </c>
      <c r="I223" s="36">
        <f t="shared" si="6"/>
        <v>5.0102000000000002</v>
      </c>
    </row>
    <row r="224" spans="1:9" x14ac:dyDescent="0.25">
      <c r="A224" s="53">
        <v>212</v>
      </c>
      <c r="B224" s="33" t="s">
        <v>145</v>
      </c>
      <c r="C224" s="33" t="s">
        <v>145</v>
      </c>
      <c r="D224" s="33" t="s">
        <v>277</v>
      </c>
      <c r="E224" s="33" t="s">
        <v>18</v>
      </c>
      <c r="F224" s="34">
        <v>0.69799999999999995</v>
      </c>
      <c r="G224" s="33" t="s">
        <v>15</v>
      </c>
      <c r="H224" s="37">
        <v>41</v>
      </c>
      <c r="I224" s="36">
        <f t="shared" si="6"/>
        <v>5.7236000000000002</v>
      </c>
    </row>
    <row r="225" spans="1:9" x14ac:dyDescent="0.25">
      <c r="A225" s="53">
        <v>213</v>
      </c>
      <c r="B225" s="33" t="s">
        <v>145</v>
      </c>
      <c r="C225" s="33" t="s">
        <v>278</v>
      </c>
      <c r="D225" s="33" t="s">
        <v>279</v>
      </c>
      <c r="E225" s="33" t="s">
        <v>14</v>
      </c>
      <c r="F225" s="34">
        <v>170.05099999999999</v>
      </c>
      <c r="G225" s="33" t="s">
        <v>15</v>
      </c>
      <c r="H225" s="37">
        <v>41</v>
      </c>
      <c r="I225" s="36">
        <f t="shared" si="6"/>
        <v>1394.4182000000001</v>
      </c>
    </row>
    <row r="226" spans="1:9" x14ac:dyDescent="0.25">
      <c r="A226" s="53">
        <v>214</v>
      </c>
      <c r="B226" s="33" t="s">
        <v>145</v>
      </c>
      <c r="C226" s="33" t="s">
        <v>278</v>
      </c>
      <c r="D226" s="33" t="s">
        <v>280</v>
      </c>
      <c r="E226" s="33" t="s">
        <v>14</v>
      </c>
      <c r="F226" s="34">
        <v>50.198</v>
      </c>
      <c r="G226" s="33" t="s">
        <v>15</v>
      </c>
      <c r="H226" s="37">
        <v>41</v>
      </c>
      <c r="I226" s="36">
        <f t="shared" si="6"/>
        <v>411.62360000000001</v>
      </c>
    </row>
    <row r="227" spans="1:9" x14ac:dyDescent="0.25">
      <c r="A227" s="53">
        <v>215</v>
      </c>
      <c r="B227" s="33" t="s">
        <v>145</v>
      </c>
      <c r="C227" s="33" t="s">
        <v>278</v>
      </c>
      <c r="D227" s="33" t="s">
        <v>281</v>
      </c>
      <c r="E227" s="33" t="s">
        <v>14</v>
      </c>
      <c r="F227" s="34">
        <v>18.515000000000001</v>
      </c>
      <c r="G227" s="33" t="s">
        <v>20</v>
      </c>
      <c r="H227" s="37">
        <v>41</v>
      </c>
      <c r="I227" s="36">
        <f t="shared" si="6"/>
        <v>151.82300000000001</v>
      </c>
    </row>
    <row r="228" spans="1:9" x14ac:dyDescent="0.25">
      <c r="A228" s="53">
        <v>216</v>
      </c>
      <c r="B228" s="33" t="s">
        <v>145</v>
      </c>
      <c r="C228" s="33" t="s">
        <v>282</v>
      </c>
      <c r="D228" s="33" t="s">
        <v>283</v>
      </c>
      <c r="E228" s="33" t="s">
        <v>14</v>
      </c>
      <c r="F228" s="34">
        <v>4.7</v>
      </c>
      <c r="G228" s="33" t="s">
        <v>20</v>
      </c>
      <c r="H228" s="37">
        <v>41</v>
      </c>
      <c r="I228" s="36">
        <f t="shared" si="6"/>
        <v>38.540000000000006</v>
      </c>
    </row>
    <row r="229" spans="1:9" x14ac:dyDescent="0.25">
      <c r="A229" s="53">
        <v>217</v>
      </c>
      <c r="B229" s="33" t="s">
        <v>145</v>
      </c>
      <c r="C229" s="33" t="s">
        <v>282</v>
      </c>
      <c r="D229" s="33" t="s">
        <v>284</v>
      </c>
      <c r="E229" s="33" t="s">
        <v>178</v>
      </c>
      <c r="F229" s="34">
        <v>6.7190000000000003</v>
      </c>
      <c r="G229" s="33" t="s">
        <v>34</v>
      </c>
      <c r="H229" s="37">
        <v>41</v>
      </c>
      <c r="I229" s="36">
        <f t="shared" si="6"/>
        <v>55.095799999999997</v>
      </c>
    </row>
    <row r="230" spans="1:9" x14ac:dyDescent="0.25">
      <c r="A230" s="53">
        <v>218</v>
      </c>
      <c r="B230" s="33" t="s">
        <v>145</v>
      </c>
      <c r="C230" s="33" t="s">
        <v>282</v>
      </c>
      <c r="D230" s="33" t="s">
        <v>285</v>
      </c>
      <c r="E230" s="33" t="s">
        <v>14</v>
      </c>
      <c r="F230" s="34">
        <v>4.5999999999999996</v>
      </c>
      <c r="G230" s="33" t="s">
        <v>34</v>
      </c>
      <c r="H230" s="37">
        <v>41</v>
      </c>
      <c r="I230" s="36">
        <f t="shared" si="6"/>
        <v>37.72</v>
      </c>
    </row>
    <row r="231" spans="1:9" x14ac:dyDescent="0.25">
      <c r="A231" s="53">
        <v>219</v>
      </c>
      <c r="B231" s="33" t="s">
        <v>145</v>
      </c>
      <c r="C231" s="33" t="s">
        <v>282</v>
      </c>
      <c r="D231" s="33" t="s">
        <v>286</v>
      </c>
      <c r="E231" s="33" t="s">
        <v>14</v>
      </c>
      <c r="F231" s="34">
        <v>11</v>
      </c>
      <c r="G231" s="33" t="s">
        <v>34</v>
      </c>
      <c r="H231" s="37">
        <v>41</v>
      </c>
      <c r="I231" s="36">
        <f t="shared" si="6"/>
        <v>90.2</v>
      </c>
    </row>
    <row r="232" spans="1:9" x14ac:dyDescent="0.25">
      <c r="A232" s="53">
        <v>220</v>
      </c>
      <c r="B232" s="33" t="s">
        <v>145</v>
      </c>
      <c r="C232" s="33" t="s">
        <v>282</v>
      </c>
      <c r="D232" s="33" t="s">
        <v>287</v>
      </c>
      <c r="E232" s="33" t="s">
        <v>178</v>
      </c>
      <c r="F232" s="34">
        <v>15</v>
      </c>
      <c r="G232" s="33" t="s">
        <v>34</v>
      </c>
      <c r="H232" s="37">
        <v>41</v>
      </c>
      <c r="I232" s="36">
        <f t="shared" ref="I232:I256" si="7">(H232*F232)*20%</f>
        <v>123</v>
      </c>
    </row>
    <row r="233" spans="1:9" x14ac:dyDescent="0.25">
      <c r="A233" s="53">
        <v>221</v>
      </c>
      <c r="B233" s="33" t="s">
        <v>145</v>
      </c>
      <c r="C233" s="33" t="s">
        <v>282</v>
      </c>
      <c r="D233" s="33" t="s">
        <v>288</v>
      </c>
      <c r="E233" s="33" t="s">
        <v>14</v>
      </c>
      <c r="F233" s="34">
        <v>30.885999999999999</v>
      </c>
      <c r="G233" s="33" t="s">
        <v>34</v>
      </c>
      <c r="H233" s="37">
        <v>41</v>
      </c>
      <c r="I233" s="36">
        <f t="shared" si="7"/>
        <v>253.26520000000002</v>
      </c>
    </row>
    <row r="234" spans="1:9" x14ac:dyDescent="0.25">
      <c r="A234" s="53">
        <v>222</v>
      </c>
      <c r="B234" s="33" t="s">
        <v>145</v>
      </c>
      <c r="C234" s="33" t="s">
        <v>282</v>
      </c>
      <c r="D234" s="33" t="s">
        <v>289</v>
      </c>
      <c r="E234" s="33" t="s">
        <v>14</v>
      </c>
      <c r="F234" s="34">
        <v>16.876999999999999</v>
      </c>
      <c r="G234" s="33" t="s">
        <v>34</v>
      </c>
      <c r="H234" s="37">
        <v>41</v>
      </c>
      <c r="I234" s="36">
        <f t="shared" si="7"/>
        <v>138.3914</v>
      </c>
    </row>
    <row r="235" spans="1:9" x14ac:dyDescent="0.25">
      <c r="A235" s="53">
        <v>223</v>
      </c>
      <c r="B235" s="33" t="s">
        <v>145</v>
      </c>
      <c r="C235" s="33" t="s">
        <v>282</v>
      </c>
      <c r="D235" s="33" t="s">
        <v>290</v>
      </c>
      <c r="E235" s="33" t="s">
        <v>14</v>
      </c>
      <c r="F235" s="34">
        <v>54.674999999999997</v>
      </c>
      <c r="G235" s="33" t="s">
        <v>20</v>
      </c>
      <c r="H235" s="37">
        <v>41</v>
      </c>
      <c r="I235" s="36">
        <f t="shared" si="7"/>
        <v>448.33499999999998</v>
      </c>
    </row>
    <row r="236" spans="1:9" x14ac:dyDescent="0.25">
      <c r="A236" s="53">
        <v>224</v>
      </c>
      <c r="B236" s="33" t="s">
        <v>145</v>
      </c>
      <c r="C236" s="33" t="s">
        <v>282</v>
      </c>
      <c r="D236" s="33" t="s">
        <v>291</v>
      </c>
      <c r="E236" s="33" t="s">
        <v>14</v>
      </c>
      <c r="F236" s="34">
        <v>14.1</v>
      </c>
      <c r="G236" s="33" t="s">
        <v>20</v>
      </c>
      <c r="H236" s="37">
        <v>41</v>
      </c>
      <c r="I236" s="36">
        <f t="shared" si="7"/>
        <v>115.62</v>
      </c>
    </row>
    <row r="237" spans="1:9" x14ac:dyDescent="0.25">
      <c r="A237" s="53">
        <v>225</v>
      </c>
      <c r="B237" s="33" t="s">
        <v>145</v>
      </c>
      <c r="C237" s="33" t="s">
        <v>282</v>
      </c>
      <c r="D237" s="33" t="s">
        <v>292</v>
      </c>
      <c r="E237" s="33" t="s">
        <v>14</v>
      </c>
      <c r="F237" s="34">
        <v>69.995999999999995</v>
      </c>
      <c r="G237" s="33" t="s">
        <v>23</v>
      </c>
      <c r="H237" s="37">
        <v>41</v>
      </c>
      <c r="I237" s="36">
        <f t="shared" si="7"/>
        <v>573.96719999999993</v>
      </c>
    </row>
    <row r="238" spans="1:9" x14ac:dyDescent="0.25">
      <c r="A238" s="53">
        <v>226</v>
      </c>
      <c r="B238" s="33" t="s">
        <v>145</v>
      </c>
      <c r="C238" s="33" t="s">
        <v>282</v>
      </c>
      <c r="D238" s="33" t="s">
        <v>293</v>
      </c>
      <c r="E238" s="33" t="s">
        <v>14</v>
      </c>
      <c r="F238" s="34">
        <v>59.030999999999999</v>
      </c>
      <c r="G238" s="33" t="s">
        <v>23</v>
      </c>
      <c r="H238" s="37">
        <v>41</v>
      </c>
      <c r="I238" s="36">
        <f t="shared" si="7"/>
        <v>484.05419999999998</v>
      </c>
    </row>
    <row r="239" spans="1:9" x14ac:dyDescent="0.25">
      <c r="A239" s="53">
        <v>227</v>
      </c>
      <c r="B239" s="33" t="s">
        <v>145</v>
      </c>
      <c r="C239" s="33" t="s">
        <v>282</v>
      </c>
      <c r="D239" s="33" t="s">
        <v>294</v>
      </c>
      <c r="E239" s="33" t="s">
        <v>14</v>
      </c>
      <c r="F239" s="34">
        <v>12.600999999999999</v>
      </c>
      <c r="G239" s="33" t="s">
        <v>20</v>
      </c>
      <c r="H239" s="37">
        <v>41</v>
      </c>
      <c r="I239" s="36">
        <f t="shared" si="7"/>
        <v>103.3282</v>
      </c>
    </row>
    <row r="240" spans="1:9" x14ac:dyDescent="0.25">
      <c r="A240" s="53">
        <v>228</v>
      </c>
      <c r="B240" s="33" t="s">
        <v>145</v>
      </c>
      <c r="C240" s="33" t="s">
        <v>282</v>
      </c>
      <c r="D240" s="33" t="s">
        <v>295</v>
      </c>
      <c r="E240" s="33" t="s">
        <v>14</v>
      </c>
      <c r="F240" s="34">
        <v>12.509</v>
      </c>
      <c r="G240" s="33" t="s">
        <v>20</v>
      </c>
      <c r="H240" s="37">
        <v>41</v>
      </c>
      <c r="I240" s="36">
        <f t="shared" si="7"/>
        <v>102.57380000000001</v>
      </c>
    </row>
    <row r="241" spans="1:9" x14ac:dyDescent="0.25">
      <c r="A241" s="53">
        <v>229</v>
      </c>
      <c r="B241" s="33" t="s">
        <v>145</v>
      </c>
      <c r="C241" s="33" t="s">
        <v>282</v>
      </c>
      <c r="D241" s="33" t="s">
        <v>296</v>
      </c>
      <c r="E241" s="33" t="s">
        <v>14</v>
      </c>
      <c r="F241" s="34">
        <v>3.0010000000000003</v>
      </c>
      <c r="G241" s="33" t="s">
        <v>20</v>
      </c>
      <c r="H241" s="37">
        <v>41</v>
      </c>
      <c r="I241" s="36">
        <f t="shared" si="7"/>
        <v>24.608200000000004</v>
      </c>
    </row>
    <row r="242" spans="1:9" x14ac:dyDescent="0.25">
      <c r="A242" s="53">
        <v>230</v>
      </c>
      <c r="B242" s="33" t="s">
        <v>145</v>
      </c>
      <c r="C242" s="33" t="s">
        <v>282</v>
      </c>
      <c r="D242" s="33" t="s">
        <v>297</v>
      </c>
      <c r="E242" s="33" t="s">
        <v>178</v>
      </c>
      <c r="F242" s="34">
        <v>13.409000000000001</v>
      </c>
      <c r="G242" s="33" t="s">
        <v>15</v>
      </c>
      <c r="H242" s="37">
        <v>41</v>
      </c>
      <c r="I242" s="36">
        <f t="shared" si="7"/>
        <v>109.9538</v>
      </c>
    </row>
    <row r="243" spans="1:9" x14ac:dyDescent="0.25">
      <c r="A243" s="53">
        <v>231</v>
      </c>
      <c r="B243" s="33" t="s">
        <v>145</v>
      </c>
      <c r="C243" s="33" t="s">
        <v>282</v>
      </c>
      <c r="D243" s="33" t="s">
        <v>298</v>
      </c>
      <c r="E243" s="33" t="s">
        <v>178</v>
      </c>
      <c r="F243" s="34">
        <v>13</v>
      </c>
      <c r="G243" s="33" t="s">
        <v>15</v>
      </c>
      <c r="H243" s="37">
        <v>41</v>
      </c>
      <c r="I243" s="36">
        <f t="shared" si="7"/>
        <v>106.60000000000001</v>
      </c>
    </row>
    <row r="244" spans="1:9" x14ac:dyDescent="0.25">
      <c r="A244" s="53">
        <v>232</v>
      </c>
      <c r="B244" s="33" t="s">
        <v>145</v>
      </c>
      <c r="C244" s="33" t="s">
        <v>282</v>
      </c>
      <c r="D244" s="33" t="s">
        <v>299</v>
      </c>
      <c r="E244" s="33" t="s">
        <v>178</v>
      </c>
      <c r="F244" s="34">
        <v>11.265000000000001</v>
      </c>
      <c r="G244" s="33" t="s">
        <v>15</v>
      </c>
      <c r="H244" s="37">
        <v>41</v>
      </c>
      <c r="I244" s="36">
        <f t="shared" si="7"/>
        <v>92.373000000000005</v>
      </c>
    </row>
    <row r="245" spans="1:9" x14ac:dyDescent="0.25">
      <c r="A245" s="53">
        <v>233</v>
      </c>
      <c r="B245" s="33" t="s">
        <v>145</v>
      </c>
      <c r="C245" s="33" t="s">
        <v>282</v>
      </c>
      <c r="D245" s="33" t="s">
        <v>300</v>
      </c>
      <c r="E245" s="33" t="s">
        <v>14</v>
      </c>
      <c r="F245" s="34">
        <v>2</v>
      </c>
      <c r="G245" s="33" t="s">
        <v>15</v>
      </c>
      <c r="H245" s="37">
        <v>41</v>
      </c>
      <c r="I245" s="36">
        <f t="shared" si="7"/>
        <v>16.400000000000002</v>
      </c>
    </row>
    <row r="246" spans="1:9" x14ac:dyDescent="0.25">
      <c r="A246" s="53">
        <v>234</v>
      </c>
      <c r="B246" s="33" t="s">
        <v>145</v>
      </c>
      <c r="C246" s="33" t="s">
        <v>282</v>
      </c>
      <c r="D246" s="33" t="s">
        <v>301</v>
      </c>
      <c r="E246" s="33" t="s">
        <v>178</v>
      </c>
      <c r="F246" s="34">
        <v>5</v>
      </c>
      <c r="G246" s="33" t="s">
        <v>15</v>
      </c>
      <c r="H246" s="37">
        <v>41</v>
      </c>
      <c r="I246" s="36">
        <f t="shared" si="7"/>
        <v>41</v>
      </c>
    </row>
    <row r="247" spans="1:9" x14ac:dyDescent="0.25">
      <c r="A247" s="53">
        <v>235</v>
      </c>
      <c r="B247" s="33" t="s">
        <v>145</v>
      </c>
      <c r="C247" s="33" t="s">
        <v>282</v>
      </c>
      <c r="D247" s="33" t="s">
        <v>302</v>
      </c>
      <c r="E247" s="33" t="s">
        <v>178</v>
      </c>
      <c r="F247" s="34">
        <v>10.94</v>
      </c>
      <c r="G247" s="33" t="s">
        <v>15</v>
      </c>
      <c r="H247" s="37">
        <v>41</v>
      </c>
      <c r="I247" s="36">
        <f t="shared" si="7"/>
        <v>89.707999999999998</v>
      </c>
    </row>
    <row r="248" spans="1:9" x14ac:dyDescent="0.25">
      <c r="A248" s="53">
        <v>236</v>
      </c>
      <c r="B248" s="33" t="s">
        <v>145</v>
      </c>
      <c r="C248" s="33" t="s">
        <v>282</v>
      </c>
      <c r="D248" s="33" t="s">
        <v>303</v>
      </c>
      <c r="E248" s="33" t="s">
        <v>14</v>
      </c>
      <c r="F248" s="34">
        <v>1.6059999999999999</v>
      </c>
      <c r="G248" s="33" t="s">
        <v>20</v>
      </c>
      <c r="H248" s="37">
        <v>41</v>
      </c>
      <c r="I248" s="36">
        <f t="shared" si="7"/>
        <v>13.169199999999998</v>
      </c>
    </row>
    <row r="249" spans="1:9" x14ac:dyDescent="0.25">
      <c r="A249" s="53">
        <v>237</v>
      </c>
      <c r="B249" s="33" t="s">
        <v>145</v>
      </c>
      <c r="C249" s="33" t="s">
        <v>282</v>
      </c>
      <c r="D249" s="33" t="s">
        <v>304</v>
      </c>
      <c r="E249" s="33" t="s">
        <v>14</v>
      </c>
      <c r="F249" s="34">
        <v>62.844999999999999</v>
      </c>
      <c r="G249" s="33" t="s">
        <v>20</v>
      </c>
      <c r="H249" s="37">
        <v>41</v>
      </c>
      <c r="I249" s="36">
        <f t="shared" si="7"/>
        <v>515.32900000000006</v>
      </c>
    </row>
    <row r="250" spans="1:9" x14ac:dyDescent="0.25">
      <c r="A250" s="53">
        <v>238</v>
      </c>
      <c r="B250" s="33" t="s">
        <v>145</v>
      </c>
      <c r="C250" s="33" t="s">
        <v>282</v>
      </c>
      <c r="D250" s="33" t="s">
        <v>305</v>
      </c>
      <c r="E250" s="33" t="s">
        <v>14</v>
      </c>
      <c r="F250" s="34">
        <v>32.378</v>
      </c>
      <c r="G250" s="33" t="s">
        <v>20</v>
      </c>
      <c r="H250" s="37">
        <v>41</v>
      </c>
      <c r="I250" s="36">
        <f t="shared" si="7"/>
        <v>265.49960000000004</v>
      </c>
    </row>
    <row r="251" spans="1:9" x14ac:dyDescent="0.25">
      <c r="A251" s="53">
        <v>239</v>
      </c>
      <c r="B251" s="33" t="s">
        <v>145</v>
      </c>
      <c r="C251" s="33" t="s">
        <v>282</v>
      </c>
      <c r="D251" s="33" t="s">
        <v>306</v>
      </c>
      <c r="E251" s="33" t="s">
        <v>14</v>
      </c>
      <c r="F251" s="34">
        <v>75.885000000000005</v>
      </c>
      <c r="G251" s="33" t="s">
        <v>20</v>
      </c>
      <c r="H251" s="37">
        <v>41</v>
      </c>
      <c r="I251" s="36">
        <f t="shared" si="7"/>
        <v>622.25700000000006</v>
      </c>
    </row>
    <row r="252" spans="1:9" x14ac:dyDescent="0.25">
      <c r="A252" s="53">
        <v>240</v>
      </c>
      <c r="B252" s="33" t="s">
        <v>145</v>
      </c>
      <c r="C252" s="33" t="s">
        <v>282</v>
      </c>
      <c r="D252" s="33" t="s">
        <v>307</v>
      </c>
      <c r="E252" s="33" t="s">
        <v>14</v>
      </c>
      <c r="F252" s="34">
        <v>35.734000000000002</v>
      </c>
      <c r="G252" s="33" t="s">
        <v>20</v>
      </c>
      <c r="H252" s="37">
        <v>41</v>
      </c>
      <c r="I252" s="36">
        <f t="shared" si="7"/>
        <v>293.0188</v>
      </c>
    </row>
    <row r="253" spans="1:9" x14ac:dyDescent="0.25">
      <c r="A253" s="53">
        <v>241</v>
      </c>
      <c r="B253" s="33" t="s">
        <v>145</v>
      </c>
      <c r="C253" s="33" t="s">
        <v>282</v>
      </c>
      <c r="D253" s="33" t="s">
        <v>308</v>
      </c>
      <c r="E253" s="33" t="s">
        <v>14</v>
      </c>
      <c r="F253" s="34">
        <v>13.300999999999998</v>
      </c>
      <c r="G253" s="33" t="s">
        <v>15</v>
      </c>
      <c r="H253" s="37">
        <v>41</v>
      </c>
      <c r="I253" s="36">
        <f t="shared" si="7"/>
        <v>109.06819999999999</v>
      </c>
    </row>
    <row r="254" spans="1:9" x14ac:dyDescent="0.25">
      <c r="A254" s="53">
        <v>242</v>
      </c>
      <c r="B254" s="33" t="s">
        <v>145</v>
      </c>
      <c r="C254" s="33" t="s">
        <v>282</v>
      </c>
      <c r="D254" s="33" t="s">
        <v>309</v>
      </c>
      <c r="E254" s="33" t="s">
        <v>14</v>
      </c>
      <c r="F254" s="34">
        <v>2.9990000000000001</v>
      </c>
      <c r="G254" s="33" t="s">
        <v>15</v>
      </c>
      <c r="H254" s="37">
        <v>41</v>
      </c>
      <c r="I254" s="36">
        <f t="shared" si="7"/>
        <v>24.591800000000003</v>
      </c>
    </row>
    <row r="255" spans="1:9" x14ac:dyDescent="0.25">
      <c r="A255" s="53">
        <v>243</v>
      </c>
      <c r="B255" s="33" t="s">
        <v>145</v>
      </c>
      <c r="C255" s="33" t="s">
        <v>310</v>
      </c>
      <c r="D255" s="33" t="s">
        <v>311</v>
      </c>
      <c r="E255" s="33" t="s">
        <v>14</v>
      </c>
      <c r="F255" s="34">
        <v>5.4989999999999997</v>
      </c>
      <c r="G255" s="33" t="s">
        <v>15</v>
      </c>
      <c r="H255" s="37">
        <v>41</v>
      </c>
      <c r="I255" s="36">
        <f t="shared" si="7"/>
        <v>45.091799999999999</v>
      </c>
    </row>
    <row r="256" spans="1:9" x14ac:dyDescent="0.25">
      <c r="A256" s="53">
        <v>244</v>
      </c>
      <c r="B256" s="33" t="s">
        <v>145</v>
      </c>
      <c r="C256" s="33" t="s">
        <v>310</v>
      </c>
      <c r="D256" s="33" t="s">
        <v>312</v>
      </c>
      <c r="E256" s="33" t="s">
        <v>14</v>
      </c>
      <c r="F256" s="34">
        <v>30.501000000000001</v>
      </c>
      <c r="G256" s="33" t="s">
        <v>15</v>
      </c>
      <c r="H256" s="37">
        <v>41</v>
      </c>
      <c r="I256" s="36">
        <f t="shared" si="7"/>
        <v>250.10820000000001</v>
      </c>
    </row>
    <row r="257" spans="1:9" x14ac:dyDescent="0.25">
      <c r="A257" s="54"/>
      <c r="B257" s="59" t="s">
        <v>313</v>
      </c>
      <c r="C257" s="33"/>
      <c r="D257" s="68">
        <v>152</v>
      </c>
      <c r="E257" s="33"/>
      <c r="F257" s="62">
        <f>SUM(F105:F256)</f>
        <v>2025.7080000000003</v>
      </c>
      <c r="G257" s="33"/>
      <c r="H257" s="37"/>
      <c r="I257" s="36"/>
    </row>
    <row r="258" spans="1:9" x14ac:dyDescent="0.25">
      <c r="A258" s="53">
        <v>245</v>
      </c>
      <c r="B258" s="33" t="s">
        <v>314</v>
      </c>
      <c r="C258" s="33" t="s">
        <v>315</v>
      </c>
      <c r="D258" s="33" t="s">
        <v>316</v>
      </c>
      <c r="E258" s="33" t="s">
        <v>14</v>
      </c>
      <c r="F258" s="34">
        <v>10</v>
      </c>
      <c r="G258" s="33" t="s">
        <v>20</v>
      </c>
      <c r="H258" s="37">
        <v>30</v>
      </c>
      <c r="I258" s="36">
        <f t="shared" ref="I258:I262" si="8">(H258*F258)*20%</f>
        <v>60</v>
      </c>
    </row>
    <row r="259" spans="1:9" x14ac:dyDescent="0.25">
      <c r="A259" s="53">
        <v>246</v>
      </c>
      <c r="B259" s="33" t="s">
        <v>314</v>
      </c>
      <c r="C259" s="33" t="s">
        <v>317</v>
      </c>
      <c r="D259" s="33" t="s">
        <v>318</v>
      </c>
      <c r="E259" s="33" t="s">
        <v>14</v>
      </c>
      <c r="F259" s="34">
        <v>11.361000000000001</v>
      </c>
      <c r="G259" s="33" t="s">
        <v>15</v>
      </c>
      <c r="H259" s="37">
        <v>30</v>
      </c>
      <c r="I259" s="36">
        <f t="shared" si="8"/>
        <v>68.166000000000011</v>
      </c>
    </row>
    <row r="260" spans="1:9" x14ac:dyDescent="0.25">
      <c r="A260" s="53">
        <v>247</v>
      </c>
      <c r="B260" s="33" t="s">
        <v>314</v>
      </c>
      <c r="C260" s="33" t="s">
        <v>317</v>
      </c>
      <c r="D260" s="33" t="s">
        <v>319</v>
      </c>
      <c r="E260" s="33" t="s">
        <v>101</v>
      </c>
      <c r="F260" s="34">
        <v>13.317</v>
      </c>
      <c r="G260" s="33" t="s">
        <v>20</v>
      </c>
      <c r="H260" s="37">
        <v>30</v>
      </c>
      <c r="I260" s="36">
        <f t="shared" si="8"/>
        <v>79.902000000000001</v>
      </c>
    </row>
    <row r="261" spans="1:9" x14ac:dyDescent="0.25">
      <c r="A261" s="53">
        <v>248</v>
      </c>
      <c r="B261" s="33" t="s">
        <v>314</v>
      </c>
      <c r="C261" s="33" t="s">
        <v>317</v>
      </c>
      <c r="D261" s="33" t="s">
        <v>320</v>
      </c>
      <c r="E261" s="33" t="s">
        <v>101</v>
      </c>
      <c r="F261" s="34">
        <v>16.949000000000002</v>
      </c>
      <c r="G261" s="33" t="s">
        <v>20</v>
      </c>
      <c r="H261" s="37">
        <v>30</v>
      </c>
      <c r="I261" s="36">
        <f t="shared" si="8"/>
        <v>101.69400000000002</v>
      </c>
    </row>
    <row r="262" spans="1:9" x14ac:dyDescent="0.25">
      <c r="A262" s="53">
        <v>249</v>
      </c>
      <c r="B262" s="33" t="s">
        <v>314</v>
      </c>
      <c r="C262" s="33" t="s">
        <v>317</v>
      </c>
      <c r="D262" s="33" t="s">
        <v>321</v>
      </c>
      <c r="E262" s="33" t="s">
        <v>14</v>
      </c>
      <c r="F262" s="34">
        <v>11.999000000000001</v>
      </c>
      <c r="G262" s="33" t="s">
        <v>20</v>
      </c>
      <c r="H262" s="37">
        <v>30</v>
      </c>
      <c r="I262" s="36">
        <f t="shared" si="8"/>
        <v>71.994000000000014</v>
      </c>
    </row>
    <row r="263" spans="1:9" x14ac:dyDescent="0.25">
      <c r="A263" s="54"/>
      <c r="B263" s="59" t="s">
        <v>322</v>
      </c>
      <c r="C263" s="33"/>
      <c r="D263" s="68">
        <v>5</v>
      </c>
      <c r="E263" s="33"/>
      <c r="F263" s="62">
        <f>SUM(F258:F262)</f>
        <v>63.625999999999998</v>
      </c>
      <c r="G263" s="33"/>
      <c r="H263" s="37"/>
      <c r="I263" s="36"/>
    </row>
    <row r="264" spans="1:9" x14ac:dyDescent="0.25">
      <c r="A264" s="53">
        <v>250</v>
      </c>
      <c r="B264" s="33" t="s">
        <v>323</v>
      </c>
      <c r="C264" s="33" t="s">
        <v>324</v>
      </c>
      <c r="D264" s="33" t="s">
        <v>325</v>
      </c>
      <c r="E264" s="33" t="s">
        <v>14</v>
      </c>
      <c r="F264" s="34">
        <v>2.5</v>
      </c>
      <c r="G264" s="33" t="s">
        <v>34</v>
      </c>
      <c r="H264" s="37">
        <v>30</v>
      </c>
      <c r="I264" s="36">
        <f>(H264*F264)*20%</f>
        <v>15</v>
      </c>
    </row>
    <row r="265" spans="1:9" x14ac:dyDescent="0.25">
      <c r="A265" s="53">
        <v>251</v>
      </c>
      <c r="B265" s="33" t="s">
        <v>323</v>
      </c>
      <c r="C265" s="33" t="s">
        <v>324</v>
      </c>
      <c r="D265" s="33" t="s">
        <v>326</v>
      </c>
      <c r="E265" s="33" t="s">
        <v>14</v>
      </c>
      <c r="F265" s="34">
        <v>29.306999999999999</v>
      </c>
      <c r="G265" s="33" t="s">
        <v>34</v>
      </c>
      <c r="H265" s="37">
        <v>30</v>
      </c>
      <c r="I265" s="36">
        <f>(H265*F265)*20%</f>
        <v>175.84199999999998</v>
      </c>
    </row>
    <row r="266" spans="1:9" x14ac:dyDescent="0.25">
      <c r="A266" s="54"/>
      <c r="B266" s="59" t="s">
        <v>327</v>
      </c>
      <c r="C266" s="33"/>
      <c r="D266" s="68">
        <v>2</v>
      </c>
      <c r="E266" s="33"/>
      <c r="F266" s="62">
        <f>SUM(F264:F265)</f>
        <v>31.806999999999999</v>
      </c>
      <c r="G266" s="33"/>
      <c r="H266" s="37"/>
      <c r="I266" s="36"/>
    </row>
    <row r="267" spans="1:9" x14ac:dyDescent="0.25">
      <c r="A267" s="53">
        <v>252</v>
      </c>
      <c r="B267" s="33" t="s">
        <v>328</v>
      </c>
      <c r="C267" s="33" t="s">
        <v>330</v>
      </c>
      <c r="D267" s="33" t="s">
        <v>517</v>
      </c>
      <c r="E267" s="33" t="s">
        <v>14</v>
      </c>
      <c r="F267" s="34">
        <v>9.9990000000000006</v>
      </c>
      <c r="G267" s="33" t="s">
        <v>20</v>
      </c>
      <c r="H267" s="37">
        <v>30</v>
      </c>
      <c r="I267" s="36">
        <f t="shared" ref="I267:I305" si="9">(H267*F267)*20%</f>
        <v>59.994000000000007</v>
      </c>
    </row>
    <row r="268" spans="1:9" x14ac:dyDescent="0.25">
      <c r="A268" s="53">
        <v>253</v>
      </c>
      <c r="B268" s="33" t="s">
        <v>328</v>
      </c>
      <c r="C268" s="33" t="s">
        <v>330</v>
      </c>
      <c r="D268" s="33" t="s">
        <v>331</v>
      </c>
      <c r="E268" s="33" t="s">
        <v>14</v>
      </c>
      <c r="F268" s="34">
        <v>10</v>
      </c>
      <c r="G268" s="33" t="s">
        <v>20</v>
      </c>
      <c r="H268" s="37">
        <v>30</v>
      </c>
      <c r="I268" s="36">
        <f t="shared" si="9"/>
        <v>60</v>
      </c>
    </row>
    <row r="269" spans="1:9" x14ac:dyDescent="0.25">
      <c r="A269" s="53">
        <v>254</v>
      </c>
      <c r="B269" s="33" t="s">
        <v>328</v>
      </c>
      <c r="C269" s="33" t="s">
        <v>330</v>
      </c>
      <c r="D269" s="33" t="s">
        <v>332</v>
      </c>
      <c r="E269" s="33" t="s">
        <v>14</v>
      </c>
      <c r="F269" s="34">
        <v>14.999000000000001</v>
      </c>
      <c r="G269" s="33" t="s">
        <v>20</v>
      </c>
      <c r="H269" s="37">
        <v>30</v>
      </c>
      <c r="I269" s="36">
        <f t="shared" si="9"/>
        <v>89.994000000000014</v>
      </c>
    </row>
    <row r="270" spans="1:9" x14ac:dyDescent="0.25">
      <c r="A270" s="53">
        <v>255</v>
      </c>
      <c r="B270" s="33" t="s">
        <v>328</v>
      </c>
      <c r="C270" s="33" t="s">
        <v>330</v>
      </c>
      <c r="D270" s="33" t="s">
        <v>333</v>
      </c>
      <c r="E270" s="33" t="s">
        <v>14</v>
      </c>
      <c r="F270" s="34">
        <v>14.999000000000001</v>
      </c>
      <c r="G270" s="33" t="s">
        <v>20</v>
      </c>
      <c r="H270" s="37">
        <v>30</v>
      </c>
      <c r="I270" s="36">
        <f t="shared" si="9"/>
        <v>89.994000000000014</v>
      </c>
    </row>
    <row r="271" spans="1:9" x14ac:dyDescent="0.25">
      <c r="A271" s="53">
        <v>256</v>
      </c>
      <c r="B271" s="33" t="s">
        <v>328</v>
      </c>
      <c r="C271" s="33" t="s">
        <v>330</v>
      </c>
      <c r="D271" s="33" t="s">
        <v>334</v>
      </c>
      <c r="E271" s="33" t="s">
        <v>14</v>
      </c>
      <c r="F271" s="34">
        <v>14.999000000000001</v>
      </c>
      <c r="G271" s="33" t="s">
        <v>20</v>
      </c>
      <c r="H271" s="37">
        <v>30</v>
      </c>
      <c r="I271" s="36">
        <f t="shared" si="9"/>
        <v>89.994000000000014</v>
      </c>
    </row>
    <row r="272" spans="1:9" x14ac:dyDescent="0.25">
      <c r="A272" s="53">
        <v>257</v>
      </c>
      <c r="B272" s="33" t="s">
        <v>328</v>
      </c>
      <c r="C272" s="33" t="s">
        <v>330</v>
      </c>
      <c r="D272" s="33" t="s">
        <v>335</v>
      </c>
      <c r="E272" s="33" t="s">
        <v>14</v>
      </c>
      <c r="F272" s="34">
        <v>14.999000000000001</v>
      </c>
      <c r="G272" s="33" t="s">
        <v>20</v>
      </c>
      <c r="H272" s="37">
        <v>30</v>
      </c>
      <c r="I272" s="36">
        <f t="shared" si="9"/>
        <v>89.994000000000014</v>
      </c>
    </row>
    <row r="273" spans="1:9" x14ac:dyDescent="0.25">
      <c r="A273" s="53">
        <v>258</v>
      </c>
      <c r="B273" s="33" t="s">
        <v>328</v>
      </c>
      <c r="C273" s="33" t="s">
        <v>330</v>
      </c>
      <c r="D273" s="33" t="s">
        <v>336</v>
      </c>
      <c r="E273" s="33" t="s">
        <v>14</v>
      </c>
      <c r="F273" s="34">
        <v>14.999000000000001</v>
      </c>
      <c r="G273" s="33" t="s">
        <v>20</v>
      </c>
      <c r="H273" s="37">
        <v>30</v>
      </c>
      <c r="I273" s="36">
        <f t="shared" si="9"/>
        <v>89.994000000000014</v>
      </c>
    </row>
    <row r="274" spans="1:9" x14ac:dyDescent="0.25">
      <c r="A274" s="53">
        <v>259</v>
      </c>
      <c r="B274" s="33" t="s">
        <v>328</v>
      </c>
      <c r="C274" s="33" t="s">
        <v>330</v>
      </c>
      <c r="D274" s="33" t="s">
        <v>337</v>
      </c>
      <c r="E274" s="33" t="s">
        <v>14</v>
      </c>
      <c r="F274" s="34">
        <v>130.893</v>
      </c>
      <c r="G274" s="33" t="s">
        <v>20</v>
      </c>
      <c r="H274" s="37">
        <v>30</v>
      </c>
      <c r="I274" s="36">
        <f t="shared" si="9"/>
        <v>785.35800000000006</v>
      </c>
    </row>
    <row r="275" spans="1:9" x14ac:dyDescent="0.25">
      <c r="A275" s="53">
        <v>260</v>
      </c>
      <c r="B275" s="33" t="s">
        <v>328</v>
      </c>
      <c r="C275" s="33" t="s">
        <v>338</v>
      </c>
      <c r="D275" s="33" t="s">
        <v>339</v>
      </c>
      <c r="E275" s="33" t="s">
        <v>14</v>
      </c>
      <c r="F275" s="34">
        <v>19.998000000000001</v>
      </c>
      <c r="G275" s="33" t="s">
        <v>329</v>
      </c>
      <c r="H275" s="37">
        <v>30</v>
      </c>
      <c r="I275" s="36">
        <f t="shared" si="9"/>
        <v>119.98800000000001</v>
      </c>
    </row>
    <row r="276" spans="1:9" x14ac:dyDescent="0.25">
      <c r="A276" s="53">
        <v>261</v>
      </c>
      <c r="B276" s="33" t="s">
        <v>328</v>
      </c>
      <c r="C276" s="33" t="s">
        <v>338</v>
      </c>
      <c r="D276" s="33" t="s">
        <v>340</v>
      </c>
      <c r="E276" s="33" t="s">
        <v>14</v>
      </c>
      <c r="F276" s="34">
        <v>65.995999999999995</v>
      </c>
      <c r="G276" s="33" t="s">
        <v>28</v>
      </c>
      <c r="H276" s="37">
        <v>30</v>
      </c>
      <c r="I276" s="36">
        <f t="shared" si="9"/>
        <v>395.976</v>
      </c>
    </row>
    <row r="277" spans="1:9" x14ac:dyDescent="0.25">
      <c r="A277" s="53">
        <v>262</v>
      </c>
      <c r="B277" s="33" t="s">
        <v>328</v>
      </c>
      <c r="C277" s="33" t="s">
        <v>338</v>
      </c>
      <c r="D277" s="33" t="s">
        <v>341</v>
      </c>
      <c r="E277" s="33" t="s">
        <v>14</v>
      </c>
      <c r="F277" s="34">
        <v>39.996000000000002</v>
      </c>
      <c r="G277" s="33" t="s">
        <v>34</v>
      </c>
      <c r="H277" s="37">
        <v>30</v>
      </c>
      <c r="I277" s="36">
        <f t="shared" si="9"/>
        <v>239.97600000000003</v>
      </c>
    </row>
    <row r="278" spans="1:9" x14ac:dyDescent="0.25">
      <c r="A278" s="53">
        <v>263</v>
      </c>
      <c r="B278" s="33" t="s">
        <v>328</v>
      </c>
      <c r="C278" s="33" t="s">
        <v>338</v>
      </c>
      <c r="D278" s="33" t="s">
        <v>342</v>
      </c>
      <c r="E278" s="33" t="s">
        <v>14</v>
      </c>
      <c r="F278" s="34">
        <v>12.5</v>
      </c>
      <c r="G278" s="33" t="s">
        <v>28</v>
      </c>
      <c r="H278" s="37">
        <v>30</v>
      </c>
      <c r="I278" s="36">
        <f t="shared" si="9"/>
        <v>75</v>
      </c>
    </row>
    <row r="279" spans="1:9" x14ac:dyDescent="0.25">
      <c r="A279" s="53">
        <v>264</v>
      </c>
      <c r="B279" s="33" t="s">
        <v>328</v>
      </c>
      <c r="C279" s="33" t="s">
        <v>343</v>
      </c>
      <c r="D279" s="33" t="s">
        <v>344</v>
      </c>
      <c r="E279" s="33" t="s">
        <v>14</v>
      </c>
      <c r="F279" s="34">
        <v>22.841999999999999</v>
      </c>
      <c r="G279" s="33" t="s">
        <v>20</v>
      </c>
      <c r="H279" s="37">
        <v>30</v>
      </c>
      <c r="I279" s="36">
        <f t="shared" si="9"/>
        <v>137.05199999999999</v>
      </c>
    </row>
    <row r="280" spans="1:9" x14ac:dyDescent="0.25">
      <c r="A280" s="53">
        <v>265</v>
      </c>
      <c r="B280" s="33" t="s">
        <v>328</v>
      </c>
      <c r="C280" s="33" t="s">
        <v>343</v>
      </c>
      <c r="D280" s="33" t="s">
        <v>345</v>
      </c>
      <c r="E280" s="33" t="s">
        <v>14</v>
      </c>
      <c r="F280" s="34">
        <v>16.509</v>
      </c>
      <c r="G280" s="33" t="s">
        <v>93</v>
      </c>
      <c r="H280" s="37">
        <v>30</v>
      </c>
      <c r="I280" s="36">
        <f t="shared" si="9"/>
        <v>99.054000000000002</v>
      </c>
    </row>
    <row r="281" spans="1:9" x14ac:dyDescent="0.25">
      <c r="A281" s="53">
        <v>266</v>
      </c>
      <c r="B281" s="33" t="s">
        <v>328</v>
      </c>
      <c r="C281" s="33" t="s">
        <v>343</v>
      </c>
      <c r="D281" s="33" t="s">
        <v>346</v>
      </c>
      <c r="E281" s="33" t="s">
        <v>14</v>
      </c>
      <c r="F281" s="34">
        <v>12.848000000000001</v>
      </c>
      <c r="G281" s="33" t="s">
        <v>93</v>
      </c>
      <c r="H281" s="37">
        <v>30</v>
      </c>
      <c r="I281" s="36">
        <f t="shared" si="9"/>
        <v>77.088000000000008</v>
      </c>
    </row>
    <row r="282" spans="1:9" x14ac:dyDescent="0.25">
      <c r="A282" s="53">
        <v>267</v>
      </c>
      <c r="B282" s="33" t="s">
        <v>328</v>
      </c>
      <c r="C282" s="33" t="s">
        <v>343</v>
      </c>
      <c r="D282" s="33" t="s">
        <v>347</v>
      </c>
      <c r="E282" s="33" t="s">
        <v>14</v>
      </c>
      <c r="F282" s="34">
        <v>26.489000000000001</v>
      </c>
      <c r="G282" s="33" t="s">
        <v>93</v>
      </c>
      <c r="H282" s="37">
        <v>30</v>
      </c>
      <c r="I282" s="36">
        <f t="shared" si="9"/>
        <v>158.93400000000003</v>
      </c>
    </row>
    <row r="283" spans="1:9" x14ac:dyDescent="0.25">
      <c r="A283" s="53">
        <v>268</v>
      </c>
      <c r="B283" s="33" t="s">
        <v>328</v>
      </c>
      <c r="C283" s="33" t="s">
        <v>343</v>
      </c>
      <c r="D283" s="33" t="s">
        <v>348</v>
      </c>
      <c r="E283" s="33" t="s">
        <v>14</v>
      </c>
      <c r="F283" s="34">
        <v>10.398</v>
      </c>
      <c r="G283" s="33" t="s">
        <v>93</v>
      </c>
      <c r="H283" s="37">
        <v>30</v>
      </c>
      <c r="I283" s="36">
        <f t="shared" si="9"/>
        <v>62.388000000000005</v>
      </c>
    </row>
    <row r="284" spans="1:9" x14ac:dyDescent="0.25">
      <c r="A284" s="53">
        <v>269</v>
      </c>
      <c r="B284" s="33" t="s">
        <v>328</v>
      </c>
      <c r="C284" s="33" t="s">
        <v>343</v>
      </c>
      <c r="D284" s="33" t="s">
        <v>349</v>
      </c>
      <c r="E284" s="33" t="s">
        <v>14</v>
      </c>
      <c r="F284" s="34">
        <v>13.534000000000001</v>
      </c>
      <c r="G284" s="33" t="s">
        <v>93</v>
      </c>
      <c r="H284" s="37">
        <v>30</v>
      </c>
      <c r="I284" s="36">
        <f t="shared" si="9"/>
        <v>81.204000000000008</v>
      </c>
    </row>
    <row r="285" spans="1:9" x14ac:dyDescent="0.25">
      <c r="A285" s="53">
        <v>270</v>
      </c>
      <c r="B285" s="33" t="s">
        <v>328</v>
      </c>
      <c r="C285" s="33" t="s">
        <v>343</v>
      </c>
      <c r="D285" s="33" t="s">
        <v>350</v>
      </c>
      <c r="E285" s="33" t="s">
        <v>14</v>
      </c>
      <c r="F285" s="34">
        <v>26.501999999999999</v>
      </c>
      <c r="G285" s="33" t="s">
        <v>93</v>
      </c>
      <c r="H285" s="37">
        <v>30</v>
      </c>
      <c r="I285" s="36">
        <f t="shared" si="9"/>
        <v>159.012</v>
      </c>
    </row>
    <row r="286" spans="1:9" x14ac:dyDescent="0.25">
      <c r="A286" s="53">
        <v>271</v>
      </c>
      <c r="B286" s="33" t="s">
        <v>328</v>
      </c>
      <c r="C286" s="33" t="s">
        <v>351</v>
      </c>
      <c r="D286" s="33" t="s">
        <v>352</v>
      </c>
      <c r="E286" s="33" t="s">
        <v>14</v>
      </c>
      <c r="F286" s="34">
        <v>16.975999999999999</v>
      </c>
      <c r="G286" s="33" t="s">
        <v>93</v>
      </c>
      <c r="H286" s="37">
        <v>30</v>
      </c>
      <c r="I286" s="36">
        <f t="shared" si="9"/>
        <v>101.85599999999999</v>
      </c>
    </row>
    <row r="287" spans="1:9" x14ac:dyDescent="0.25">
      <c r="A287" s="53">
        <v>272</v>
      </c>
      <c r="B287" s="33" t="s">
        <v>328</v>
      </c>
      <c r="C287" s="33" t="s">
        <v>351</v>
      </c>
      <c r="D287" s="33" t="s">
        <v>353</v>
      </c>
      <c r="E287" s="33" t="s">
        <v>14</v>
      </c>
      <c r="F287" s="34">
        <v>20.161000000000001</v>
      </c>
      <c r="G287" s="33" t="s">
        <v>23</v>
      </c>
      <c r="H287" s="37">
        <v>30</v>
      </c>
      <c r="I287" s="36">
        <f t="shared" si="9"/>
        <v>120.96600000000001</v>
      </c>
    </row>
    <row r="288" spans="1:9" x14ac:dyDescent="0.25">
      <c r="A288" s="53">
        <v>273</v>
      </c>
      <c r="B288" s="33" t="s">
        <v>328</v>
      </c>
      <c r="C288" s="33" t="s">
        <v>351</v>
      </c>
      <c r="D288" s="33" t="s">
        <v>354</v>
      </c>
      <c r="E288" s="33" t="s">
        <v>14</v>
      </c>
      <c r="F288" s="34">
        <v>15.002000000000001</v>
      </c>
      <c r="G288" s="33" t="s">
        <v>355</v>
      </c>
      <c r="H288" s="37">
        <v>30</v>
      </c>
      <c r="I288" s="36">
        <f t="shared" si="9"/>
        <v>90.012</v>
      </c>
    </row>
    <row r="289" spans="1:9" x14ac:dyDescent="0.25">
      <c r="A289" s="53">
        <v>274</v>
      </c>
      <c r="B289" s="33" t="s">
        <v>328</v>
      </c>
      <c r="C289" s="33" t="s">
        <v>351</v>
      </c>
      <c r="D289" s="33" t="s">
        <v>356</v>
      </c>
      <c r="E289" s="33" t="s">
        <v>14</v>
      </c>
      <c r="F289" s="34">
        <v>17.07</v>
      </c>
      <c r="G289" s="33" t="s">
        <v>355</v>
      </c>
      <c r="H289" s="37">
        <v>30</v>
      </c>
      <c r="I289" s="36">
        <f t="shared" si="9"/>
        <v>102.42000000000002</v>
      </c>
    </row>
    <row r="290" spans="1:9" x14ac:dyDescent="0.25">
      <c r="A290" s="53">
        <v>275</v>
      </c>
      <c r="B290" s="33" t="s">
        <v>328</v>
      </c>
      <c r="C290" s="33" t="s">
        <v>351</v>
      </c>
      <c r="D290" s="33" t="s">
        <v>357</v>
      </c>
      <c r="E290" s="33" t="s">
        <v>14</v>
      </c>
      <c r="F290" s="34">
        <v>12.997</v>
      </c>
      <c r="G290" s="33" t="s">
        <v>93</v>
      </c>
      <c r="H290" s="37">
        <v>30</v>
      </c>
      <c r="I290" s="36">
        <f t="shared" si="9"/>
        <v>77.981999999999999</v>
      </c>
    </row>
    <row r="291" spans="1:9" x14ac:dyDescent="0.25">
      <c r="A291" s="53">
        <v>276</v>
      </c>
      <c r="B291" s="33" t="s">
        <v>328</v>
      </c>
      <c r="C291" s="33" t="s">
        <v>351</v>
      </c>
      <c r="D291" s="33" t="s">
        <v>358</v>
      </c>
      <c r="E291" s="33" t="s">
        <v>14</v>
      </c>
      <c r="F291" s="34">
        <v>20.120999999999999</v>
      </c>
      <c r="G291" s="33" t="s">
        <v>355</v>
      </c>
      <c r="H291" s="37">
        <v>30</v>
      </c>
      <c r="I291" s="36">
        <f t="shared" si="9"/>
        <v>120.726</v>
      </c>
    </row>
    <row r="292" spans="1:9" x14ac:dyDescent="0.25">
      <c r="A292" s="53">
        <v>277</v>
      </c>
      <c r="B292" s="33" t="s">
        <v>328</v>
      </c>
      <c r="C292" s="33" t="s">
        <v>351</v>
      </c>
      <c r="D292" s="33" t="s">
        <v>359</v>
      </c>
      <c r="E292" s="33" t="s">
        <v>14</v>
      </c>
      <c r="F292" s="34">
        <v>14.507999999999999</v>
      </c>
      <c r="G292" s="33" t="s">
        <v>93</v>
      </c>
      <c r="H292" s="37">
        <v>30</v>
      </c>
      <c r="I292" s="36">
        <f t="shared" si="9"/>
        <v>87.048000000000002</v>
      </c>
    </row>
    <row r="293" spans="1:9" x14ac:dyDescent="0.25">
      <c r="A293" s="53">
        <v>278</v>
      </c>
      <c r="B293" s="33" t="s">
        <v>328</v>
      </c>
      <c r="C293" s="33" t="s">
        <v>351</v>
      </c>
      <c r="D293" s="33" t="s">
        <v>360</v>
      </c>
      <c r="E293" s="33" t="s">
        <v>14</v>
      </c>
      <c r="F293" s="34">
        <v>16.888000000000002</v>
      </c>
      <c r="G293" s="33" t="s">
        <v>23</v>
      </c>
      <c r="H293" s="37">
        <v>30</v>
      </c>
      <c r="I293" s="36">
        <f t="shared" si="9"/>
        <v>101.32800000000002</v>
      </c>
    </row>
    <row r="294" spans="1:9" x14ac:dyDescent="0.25">
      <c r="A294" s="53">
        <v>279</v>
      </c>
      <c r="B294" s="33" t="s">
        <v>328</v>
      </c>
      <c r="C294" s="33" t="s">
        <v>351</v>
      </c>
      <c r="D294" s="33" t="s">
        <v>361</v>
      </c>
      <c r="E294" s="33" t="s">
        <v>14</v>
      </c>
      <c r="F294" s="34">
        <v>8.0020000000000007</v>
      </c>
      <c r="G294" s="33" t="s">
        <v>93</v>
      </c>
      <c r="H294" s="37">
        <v>30</v>
      </c>
      <c r="I294" s="36">
        <f t="shared" si="9"/>
        <v>48.012000000000008</v>
      </c>
    </row>
    <row r="295" spans="1:9" x14ac:dyDescent="0.25">
      <c r="A295" s="53">
        <v>280</v>
      </c>
      <c r="B295" s="33" t="s">
        <v>328</v>
      </c>
      <c r="C295" s="33" t="s">
        <v>351</v>
      </c>
      <c r="D295" s="33" t="s">
        <v>362</v>
      </c>
      <c r="E295" s="33" t="s">
        <v>14</v>
      </c>
      <c r="F295" s="34">
        <v>19.998000000000001</v>
      </c>
      <c r="G295" s="33" t="s">
        <v>355</v>
      </c>
      <c r="H295" s="37">
        <v>30</v>
      </c>
      <c r="I295" s="36">
        <f t="shared" si="9"/>
        <v>119.98800000000001</v>
      </c>
    </row>
    <row r="296" spans="1:9" x14ac:dyDescent="0.25">
      <c r="A296" s="53">
        <v>281</v>
      </c>
      <c r="B296" s="33" t="s">
        <v>328</v>
      </c>
      <c r="C296" s="33" t="s">
        <v>351</v>
      </c>
      <c r="D296" s="33" t="s">
        <v>363</v>
      </c>
      <c r="E296" s="33" t="s">
        <v>14</v>
      </c>
      <c r="F296" s="34">
        <v>20.097000000000001</v>
      </c>
      <c r="G296" s="33" t="s">
        <v>355</v>
      </c>
      <c r="H296" s="37">
        <v>30</v>
      </c>
      <c r="I296" s="36">
        <f t="shared" si="9"/>
        <v>120.58200000000002</v>
      </c>
    </row>
    <row r="297" spans="1:9" x14ac:dyDescent="0.25">
      <c r="A297" s="53">
        <v>282</v>
      </c>
      <c r="B297" s="33" t="s">
        <v>328</v>
      </c>
      <c r="C297" s="33" t="s">
        <v>351</v>
      </c>
      <c r="D297" s="33" t="s">
        <v>364</v>
      </c>
      <c r="E297" s="33" t="s">
        <v>14</v>
      </c>
      <c r="F297" s="34">
        <v>19.911999999999999</v>
      </c>
      <c r="G297" s="33" t="s">
        <v>355</v>
      </c>
      <c r="H297" s="37">
        <v>30</v>
      </c>
      <c r="I297" s="36">
        <f t="shared" si="9"/>
        <v>119.47200000000001</v>
      </c>
    </row>
    <row r="298" spans="1:9" x14ac:dyDescent="0.25">
      <c r="A298" s="53">
        <v>283</v>
      </c>
      <c r="B298" s="33" t="s">
        <v>328</v>
      </c>
      <c r="C298" s="33" t="s">
        <v>351</v>
      </c>
      <c r="D298" s="33" t="s">
        <v>365</v>
      </c>
      <c r="E298" s="33" t="s">
        <v>14</v>
      </c>
      <c r="F298" s="34">
        <v>18.286000000000001</v>
      </c>
      <c r="G298" s="33" t="s">
        <v>355</v>
      </c>
      <c r="H298" s="37">
        <v>30</v>
      </c>
      <c r="I298" s="36">
        <f t="shared" si="9"/>
        <v>109.71600000000001</v>
      </c>
    </row>
    <row r="299" spans="1:9" x14ac:dyDescent="0.25">
      <c r="A299" s="53">
        <v>284</v>
      </c>
      <c r="B299" s="33" t="s">
        <v>328</v>
      </c>
      <c r="C299" s="33" t="s">
        <v>351</v>
      </c>
      <c r="D299" s="33" t="s">
        <v>366</v>
      </c>
      <c r="E299" s="33" t="s">
        <v>14</v>
      </c>
      <c r="F299" s="34">
        <v>10.797000000000001</v>
      </c>
      <c r="G299" s="33" t="s">
        <v>355</v>
      </c>
      <c r="H299" s="37">
        <v>30</v>
      </c>
      <c r="I299" s="36">
        <f t="shared" si="9"/>
        <v>64.782000000000011</v>
      </c>
    </row>
    <row r="300" spans="1:9" x14ac:dyDescent="0.25">
      <c r="A300" s="53">
        <v>285</v>
      </c>
      <c r="B300" s="33" t="s">
        <v>328</v>
      </c>
      <c r="C300" s="33" t="s">
        <v>351</v>
      </c>
      <c r="D300" s="33" t="s">
        <v>367</v>
      </c>
      <c r="E300" s="33" t="s">
        <v>14</v>
      </c>
      <c r="F300" s="34">
        <v>17.989000000000001</v>
      </c>
      <c r="G300" s="33" t="s">
        <v>23</v>
      </c>
      <c r="H300" s="37">
        <v>30</v>
      </c>
      <c r="I300" s="36">
        <f t="shared" si="9"/>
        <v>107.93400000000003</v>
      </c>
    </row>
    <row r="301" spans="1:9" x14ac:dyDescent="0.25">
      <c r="A301" s="53">
        <v>286</v>
      </c>
      <c r="B301" s="33" t="s">
        <v>328</v>
      </c>
      <c r="C301" s="33" t="s">
        <v>351</v>
      </c>
      <c r="D301" s="33" t="s">
        <v>368</v>
      </c>
      <c r="E301" s="33" t="s">
        <v>14</v>
      </c>
      <c r="F301" s="34">
        <v>12.616</v>
      </c>
      <c r="G301" s="33" t="s">
        <v>34</v>
      </c>
      <c r="H301" s="37">
        <v>30</v>
      </c>
      <c r="I301" s="36">
        <f t="shared" si="9"/>
        <v>75.696000000000012</v>
      </c>
    </row>
    <row r="302" spans="1:9" x14ac:dyDescent="0.25">
      <c r="A302" s="53">
        <v>287</v>
      </c>
      <c r="B302" s="33" t="s">
        <v>328</v>
      </c>
      <c r="C302" s="33" t="s">
        <v>351</v>
      </c>
      <c r="D302" s="33" t="s">
        <v>369</v>
      </c>
      <c r="E302" s="33" t="s">
        <v>14</v>
      </c>
      <c r="F302" s="34">
        <v>14.512</v>
      </c>
      <c r="G302" s="33" t="s">
        <v>355</v>
      </c>
      <c r="H302" s="37">
        <v>30</v>
      </c>
      <c r="I302" s="36">
        <f t="shared" si="9"/>
        <v>87.072000000000003</v>
      </c>
    </row>
    <row r="303" spans="1:9" x14ac:dyDescent="0.25">
      <c r="A303" s="53">
        <v>288</v>
      </c>
      <c r="B303" s="33" t="s">
        <v>328</v>
      </c>
      <c r="C303" s="33" t="s">
        <v>351</v>
      </c>
      <c r="D303" s="33" t="s">
        <v>370</v>
      </c>
      <c r="E303" s="33" t="s">
        <v>14</v>
      </c>
      <c r="F303" s="34">
        <v>17.975000000000001</v>
      </c>
      <c r="G303" s="33" t="s">
        <v>34</v>
      </c>
      <c r="H303" s="37">
        <v>30</v>
      </c>
      <c r="I303" s="36">
        <f t="shared" si="9"/>
        <v>107.85000000000001</v>
      </c>
    </row>
    <row r="304" spans="1:9" x14ac:dyDescent="0.25">
      <c r="A304" s="53">
        <v>289</v>
      </c>
      <c r="B304" s="33" t="s">
        <v>328</v>
      </c>
      <c r="C304" s="33" t="s">
        <v>351</v>
      </c>
      <c r="D304" s="33" t="s">
        <v>371</v>
      </c>
      <c r="E304" s="33" t="s">
        <v>14</v>
      </c>
      <c r="F304" s="34">
        <v>14.12</v>
      </c>
      <c r="G304" s="33" t="s">
        <v>34</v>
      </c>
      <c r="H304" s="37">
        <v>30</v>
      </c>
      <c r="I304" s="36">
        <f t="shared" si="9"/>
        <v>84.72</v>
      </c>
    </row>
    <row r="305" spans="1:9" x14ac:dyDescent="0.25">
      <c r="A305" s="53">
        <v>290</v>
      </c>
      <c r="B305" s="33" t="s">
        <v>328</v>
      </c>
      <c r="C305" s="33" t="s">
        <v>351</v>
      </c>
      <c r="D305" s="33" t="s">
        <v>372</v>
      </c>
      <c r="E305" s="33" t="s">
        <v>14</v>
      </c>
      <c r="F305" s="34">
        <v>23.655000000000001</v>
      </c>
      <c r="G305" s="33" t="s">
        <v>34</v>
      </c>
      <c r="H305" s="37">
        <v>30</v>
      </c>
      <c r="I305" s="36">
        <f t="shared" si="9"/>
        <v>141.93000000000004</v>
      </c>
    </row>
    <row r="306" spans="1:9" x14ac:dyDescent="0.25">
      <c r="A306" s="53">
        <v>291</v>
      </c>
      <c r="B306" s="33" t="s">
        <v>328</v>
      </c>
      <c r="C306" s="33" t="s">
        <v>351</v>
      </c>
      <c r="D306" s="33" t="s">
        <v>373</v>
      </c>
      <c r="E306" s="33" t="s">
        <v>14</v>
      </c>
      <c r="F306" s="34">
        <v>21.536999999999999</v>
      </c>
      <c r="G306" s="33" t="s">
        <v>34</v>
      </c>
      <c r="H306" s="37">
        <v>30</v>
      </c>
      <c r="I306" s="36">
        <f t="shared" ref="I306:I336" si="10">(H306*F306)*20%</f>
        <v>129.22200000000001</v>
      </c>
    </row>
    <row r="307" spans="1:9" x14ac:dyDescent="0.25">
      <c r="A307" s="53">
        <v>292</v>
      </c>
      <c r="B307" s="33" t="s">
        <v>328</v>
      </c>
      <c r="C307" s="33" t="s">
        <v>351</v>
      </c>
      <c r="D307" s="33" t="s">
        <v>374</v>
      </c>
      <c r="E307" s="33" t="s">
        <v>14</v>
      </c>
      <c r="F307" s="34">
        <v>11.593</v>
      </c>
      <c r="G307" s="33" t="s">
        <v>355</v>
      </c>
      <c r="H307" s="37">
        <v>30</v>
      </c>
      <c r="I307" s="36">
        <f t="shared" si="10"/>
        <v>69.558000000000007</v>
      </c>
    </row>
    <row r="308" spans="1:9" x14ac:dyDescent="0.25">
      <c r="A308" s="53">
        <v>293</v>
      </c>
      <c r="B308" s="33" t="s">
        <v>328</v>
      </c>
      <c r="C308" s="33" t="s">
        <v>351</v>
      </c>
      <c r="D308" s="33" t="s">
        <v>375</v>
      </c>
      <c r="E308" s="33" t="s">
        <v>14</v>
      </c>
      <c r="F308" s="34">
        <v>12.535</v>
      </c>
      <c r="G308" s="33" t="s">
        <v>34</v>
      </c>
      <c r="H308" s="37">
        <v>30</v>
      </c>
      <c r="I308" s="36">
        <f t="shared" si="10"/>
        <v>75.210000000000008</v>
      </c>
    </row>
    <row r="309" spans="1:9" x14ac:dyDescent="0.25">
      <c r="A309" s="53">
        <v>294</v>
      </c>
      <c r="B309" s="33" t="s">
        <v>328</v>
      </c>
      <c r="C309" s="33" t="s">
        <v>351</v>
      </c>
      <c r="D309" s="33" t="s">
        <v>376</v>
      </c>
      <c r="E309" s="33" t="s">
        <v>14</v>
      </c>
      <c r="F309" s="34">
        <v>10.842000000000001</v>
      </c>
      <c r="G309" s="33" t="s">
        <v>377</v>
      </c>
      <c r="H309" s="37">
        <v>30</v>
      </c>
      <c r="I309" s="36">
        <f t="shared" si="10"/>
        <v>65.052000000000007</v>
      </c>
    </row>
    <row r="310" spans="1:9" x14ac:dyDescent="0.25">
      <c r="A310" s="53">
        <v>295</v>
      </c>
      <c r="B310" s="33" t="s">
        <v>328</v>
      </c>
      <c r="C310" s="33" t="s">
        <v>351</v>
      </c>
      <c r="D310" s="33" t="s">
        <v>378</v>
      </c>
      <c r="E310" s="33" t="s">
        <v>14</v>
      </c>
      <c r="F310" s="34">
        <v>11.954000000000001</v>
      </c>
      <c r="G310" s="33" t="s">
        <v>377</v>
      </c>
      <c r="H310" s="37">
        <v>30</v>
      </c>
      <c r="I310" s="36">
        <f t="shared" si="10"/>
        <v>71.724000000000004</v>
      </c>
    </row>
    <row r="311" spans="1:9" x14ac:dyDescent="0.25">
      <c r="A311" s="53">
        <v>296</v>
      </c>
      <c r="B311" s="33" t="s">
        <v>328</v>
      </c>
      <c r="C311" s="33" t="s">
        <v>351</v>
      </c>
      <c r="D311" s="33" t="s">
        <v>379</v>
      </c>
      <c r="E311" s="33" t="s">
        <v>14</v>
      </c>
      <c r="F311" s="34">
        <v>17.794</v>
      </c>
      <c r="G311" s="33" t="s">
        <v>377</v>
      </c>
      <c r="H311" s="37">
        <v>30</v>
      </c>
      <c r="I311" s="36">
        <f t="shared" si="10"/>
        <v>106.76400000000001</v>
      </c>
    </row>
    <row r="312" spans="1:9" x14ac:dyDescent="0.25">
      <c r="A312" s="53">
        <v>297</v>
      </c>
      <c r="B312" s="33" t="s">
        <v>328</v>
      </c>
      <c r="C312" s="33" t="s">
        <v>351</v>
      </c>
      <c r="D312" s="33" t="s">
        <v>380</v>
      </c>
      <c r="E312" s="33" t="s">
        <v>14</v>
      </c>
      <c r="F312" s="34">
        <v>12.026</v>
      </c>
      <c r="G312" s="33" t="s">
        <v>355</v>
      </c>
      <c r="H312" s="37">
        <v>30</v>
      </c>
      <c r="I312" s="36">
        <f t="shared" si="10"/>
        <v>72.155999999999992</v>
      </c>
    </row>
    <row r="313" spans="1:9" x14ac:dyDescent="0.25">
      <c r="A313" s="53">
        <v>298</v>
      </c>
      <c r="B313" s="33" t="s">
        <v>328</v>
      </c>
      <c r="C313" s="33" t="s">
        <v>351</v>
      </c>
      <c r="D313" s="33" t="s">
        <v>381</v>
      </c>
      <c r="E313" s="33" t="s">
        <v>14</v>
      </c>
      <c r="F313" s="34">
        <v>11.212</v>
      </c>
      <c r="G313" s="33" t="s">
        <v>355</v>
      </c>
      <c r="H313" s="37">
        <v>30</v>
      </c>
      <c r="I313" s="36">
        <f t="shared" si="10"/>
        <v>67.272000000000006</v>
      </c>
    </row>
    <row r="314" spans="1:9" x14ac:dyDescent="0.25">
      <c r="A314" s="53">
        <v>299</v>
      </c>
      <c r="B314" s="33" t="s">
        <v>328</v>
      </c>
      <c r="C314" s="33" t="s">
        <v>351</v>
      </c>
      <c r="D314" s="33" t="s">
        <v>382</v>
      </c>
      <c r="E314" s="33" t="s">
        <v>14</v>
      </c>
      <c r="F314" s="34">
        <v>9.984</v>
      </c>
      <c r="G314" s="33" t="s">
        <v>355</v>
      </c>
      <c r="H314" s="37">
        <v>30</v>
      </c>
      <c r="I314" s="36">
        <f t="shared" si="10"/>
        <v>59.903999999999996</v>
      </c>
    </row>
    <row r="315" spans="1:9" x14ac:dyDescent="0.25">
      <c r="A315" s="53">
        <v>300</v>
      </c>
      <c r="B315" s="33" t="s">
        <v>328</v>
      </c>
      <c r="C315" s="33" t="s">
        <v>351</v>
      </c>
      <c r="D315" s="33" t="s">
        <v>383</v>
      </c>
      <c r="E315" s="33" t="s">
        <v>14</v>
      </c>
      <c r="F315" s="34">
        <v>11.712</v>
      </c>
      <c r="G315" s="33" t="s">
        <v>377</v>
      </c>
      <c r="H315" s="37">
        <v>30</v>
      </c>
      <c r="I315" s="36">
        <f t="shared" si="10"/>
        <v>70.272000000000006</v>
      </c>
    </row>
    <row r="316" spans="1:9" x14ac:dyDescent="0.25">
      <c r="A316" s="53">
        <v>301</v>
      </c>
      <c r="B316" s="33" t="s">
        <v>328</v>
      </c>
      <c r="C316" s="33" t="s">
        <v>351</v>
      </c>
      <c r="D316" s="33" t="s">
        <v>384</v>
      </c>
      <c r="E316" s="33" t="s">
        <v>14</v>
      </c>
      <c r="F316" s="34">
        <v>14.996</v>
      </c>
      <c r="G316" s="33" t="s">
        <v>377</v>
      </c>
      <c r="H316" s="37">
        <v>30</v>
      </c>
      <c r="I316" s="36">
        <f t="shared" si="10"/>
        <v>89.975999999999999</v>
      </c>
    </row>
    <row r="317" spans="1:9" x14ac:dyDescent="0.25">
      <c r="A317" s="53">
        <v>302</v>
      </c>
      <c r="B317" s="33" t="s">
        <v>328</v>
      </c>
      <c r="C317" s="33" t="s">
        <v>351</v>
      </c>
      <c r="D317" s="33" t="s">
        <v>385</v>
      </c>
      <c r="E317" s="33" t="s">
        <v>14</v>
      </c>
      <c r="F317" s="34">
        <v>10.007999999999999</v>
      </c>
      <c r="G317" s="33" t="s">
        <v>93</v>
      </c>
      <c r="H317" s="37">
        <v>30</v>
      </c>
      <c r="I317" s="36">
        <f t="shared" si="10"/>
        <v>60.047999999999995</v>
      </c>
    </row>
    <row r="318" spans="1:9" x14ac:dyDescent="0.25">
      <c r="A318" s="53">
        <v>303</v>
      </c>
      <c r="B318" s="33" t="s">
        <v>328</v>
      </c>
      <c r="C318" s="33" t="s">
        <v>386</v>
      </c>
      <c r="D318" s="33" t="s">
        <v>387</v>
      </c>
      <c r="E318" s="33" t="s">
        <v>101</v>
      </c>
      <c r="F318" s="34">
        <v>9.9580000000000002</v>
      </c>
      <c r="G318" s="33" t="s">
        <v>49</v>
      </c>
      <c r="H318" s="37">
        <v>30</v>
      </c>
      <c r="I318" s="36">
        <f t="shared" si="10"/>
        <v>59.748000000000005</v>
      </c>
    </row>
    <row r="319" spans="1:9" x14ac:dyDescent="0.25">
      <c r="A319" s="53">
        <v>304</v>
      </c>
      <c r="B319" s="33" t="s">
        <v>328</v>
      </c>
      <c r="C319" s="33" t="s">
        <v>388</v>
      </c>
      <c r="D319" s="33" t="s">
        <v>389</v>
      </c>
      <c r="E319" s="33" t="s">
        <v>14</v>
      </c>
      <c r="F319" s="34">
        <v>4.101</v>
      </c>
      <c r="G319" s="33" t="s">
        <v>49</v>
      </c>
      <c r="H319" s="37">
        <v>30</v>
      </c>
      <c r="I319" s="36">
        <f t="shared" si="10"/>
        <v>24.606000000000002</v>
      </c>
    </row>
    <row r="320" spans="1:9" x14ac:dyDescent="0.25">
      <c r="A320" s="53">
        <v>305</v>
      </c>
      <c r="B320" s="33" t="s">
        <v>328</v>
      </c>
      <c r="C320" s="33" t="s">
        <v>388</v>
      </c>
      <c r="D320" s="33" t="s">
        <v>390</v>
      </c>
      <c r="E320" s="33" t="s">
        <v>14</v>
      </c>
      <c r="F320" s="34">
        <v>2.097</v>
      </c>
      <c r="G320" s="33" t="s">
        <v>20</v>
      </c>
      <c r="H320" s="37">
        <v>30</v>
      </c>
      <c r="I320" s="36">
        <f t="shared" si="10"/>
        <v>12.582000000000001</v>
      </c>
    </row>
    <row r="321" spans="1:9" x14ac:dyDescent="0.25">
      <c r="A321" s="53">
        <v>306</v>
      </c>
      <c r="B321" s="33" t="s">
        <v>328</v>
      </c>
      <c r="C321" s="33" t="s">
        <v>388</v>
      </c>
      <c r="D321" s="33" t="s">
        <v>391</v>
      </c>
      <c r="E321" s="33" t="s">
        <v>14</v>
      </c>
      <c r="F321" s="34">
        <v>5</v>
      </c>
      <c r="G321" s="33" t="s">
        <v>377</v>
      </c>
      <c r="H321" s="37">
        <v>30</v>
      </c>
      <c r="I321" s="36">
        <f t="shared" si="10"/>
        <v>30</v>
      </c>
    </row>
    <row r="322" spans="1:9" x14ac:dyDescent="0.25">
      <c r="A322" s="53">
        <v>307</v>
      </c>
      <c r="B322" s="33" t="s">
        <v>328</v>
      </c>
      <c r="C322" s="33" t="s">
        <v>388</v>
      </c>
      <c r="D322" s="33" t="s">
        <v>392</v>
      </c>
      <c r="E322" s="33" t="s">
        <v>14</v>
      </c>
      <c r="F322" s="34">
        <v>2.5</v>
      </c>
      <c r="G322" s="33" t="s">
        <v>49</v>
      </c>
      <c r="H322" s="37">
        <v>30</v>
      </c>
      <c r="I322" s="36">
        <f t="shared" si="10"/>
        <v>15</v>
      </c>
    </row>
    <row r="323" spans="1:9" x14ac:dyDescent="0.25">
      <c r="A323" s="53">
        <v>308</v>
      </c>
      <c r="B323" s="33" t="s">
        <v>328</v>
      </c>
      <c r="C323" s="33" t="s">
        <v>388</v>
      </c>
      <c r="D323" s="33" t="s">
        <v>393</v>
      </c>
      <c r="E323" s="33" t="s">
        <v>14</v>
      </c>
      <c r="F323" s="34">
        <v>0.60199999999999998</v>
      </c>
      <c r="G323" s="33" t="s">
        <v>49</v>
      </c>
      <c r="H323" s="37">
        <v>30</v>
      </c>
      <c r="I323" s="36">
        <f t="shared" si="10"/>
        <v>3.6120000000000001</v>
      </c>
    </row>
    <row r="324" spans="1:9" x14ac:dyDescent="0.25">
      <c r="A324" s="53">
        <v>309</v>
      </c>
      <c r="B324" s="33" t="s">
        <v>328</v>
      </c>
      <c r="C324" s="33" t="s">
        <v>388</v>
      </c>
      <c r="D324" s="33" t="s">
        <v>394</v>
      </c>
      <c r="E324" s="33" t="s">
        <v>14</v>
      </c>
      <c r="F324" s="34">
        <v>2.1</v>
      </c>
      <c r="G324" s="33" t="s">
        <v>395</v>
      </c>
      <c r="H324" s="37">
        <v>30</v>
      </c>
      <c r="I324" s="36">
        <f t="shared" si="10"/>
        <v>12.600000000000001</v>
      </c>
    </row>
    <row r="325" spans="1:9" x14ac:dyDescent="0.25">
      <c r="A325" s="53">
        <v>310</v>
      </c>
      <c r="B325" s="33" t="s">
        <v>328</v>
      </c>
      <c r="C325" s="33" t="s">
        <v>388</v>
      </c>
      <c r="D325" s="33" t="s">
        <v>396</v>
      </c>
      <c r="E325" s="33" t="s">
        <v>14</v>
      </c>
      <c r="F325" s="34">
        <v>2.2000000000000002</v>
      </c>
      <c r="G325" s="33" t="s">
        <v>93</v>
      </c>
      <c r="H325" s="37">
        <v>30</v>
      </c>
      <c r="I325" s="36">
        <f t="shared" si="10"/>
        <v>13.200000000000001</v>
      </c>
    </row>
    <row r="326" spans="1:9" x14ac:dyDescent="0.25">
      <c r="A326" s="53">
        <v>311</v>
      </c>
      <c r="B326" s="33" t="s">
        <v>328</v>
      </c>
      <c r="C326" s="33" t="s">
        <v>388</v>
      </c>
      <c r="D326" s="33" t="s">
        <v>397</v>
      </c>
      <c r="E326" s="33" t="s">
        <v>14</v>
      </c>
      <c r="F326" s="34">
        <v>2.9989999999999997</v>
      </c>
      <c r="G326" s="33" t="s">
        <v>93</v>
      </c>
      <c r="H326" s="37">
        <v>30</v>
      </c>
      <c r="I326" s="36">
        <f t="shared" si="10"/>
        <v>17.993999999999996</v>
      </c>
    </row>
    <row r="327" spans="1:9" x14ac:dyDescent="0.25">
      <c r="A327" s="53">
        <v>312</v>
      </c>
      <c r="B327" s="33" t="s">
        <v>328</v>
      </c>
      <c r="C327" s="33" t="s">
        <v>388</v>
      </c>
      <c r="D327" s="33" t="s">
        <v>398</v>
      </c>
      <c r="E327" s="33" t="s">
        <v>14</v>
      </c>
      <c r="F327" s="34">
        <v>8.3979999999999997</v>
      </c>
      <c r="G327" s="33" t="s">
        <v>20</v>
      </c>
      <c r="H327" s="37">
        <v>30</v>
      </c>
      <c r="I327" s="36">
        <f t="shared" si="10"/>
        <v>50.388000000000005</v>
      </c>
    </row>
    <row r="328" spans="1:9" x14ac:dyDescent="0.25">
      <c r="A328" s="53">
        <v>313</v>
      </c>
      <c r="B328" s="33" t="s">
        <v>328</v>
      </c>
      <c r="C328" s="33" t="s">
        <v>388</v>
      </c>
      <c r="D328" s="33" t="s">
        <v>399</v>
      </c>
      <c r="E328" s="33" t="s">
        <v>14</v>
      </c>
      <c r="F328" s="34">
        <v>3.6</v>
      </c>
      <c r="G328" s="33" t="s">
        <v>377</v>
      </c>
      <c r="H328" s="37">
        <v>30</v>
      </c>
      <c r="I328" s="36">
        <f t="shared" si="10"/>
        <v>21.6</v>
      </c>
    </row>
    <row r="329" spans="1:9" x14ac:dyDescent="0.25">
      <c r="A329" s="53">
        <v>314</v>
      </c>
      <c r="B329" s="33" t="s">
        <v>328</v>
      </c>
      <c r="C329" s="33" t="s">
        <v>388</v>
      </c>
      <c r="D329" s="33" t="s">
        <v>400</v>
      </c>
      <c r="E329" s="33" t="s">
        <v>14</v>
      </c>
      <c r="F329" s="34">
        <v>3</v>
      </c>
      <c r="G329" s="33" t="s">
        <v>93</v>
      </c>
      <c r="H329" s="37">
        <v>30</v>
      </c>
      <c r="I329" s="36">
        <f t="shared" si="10"/>
        <v>18</v>
      </c>
    </row>
    <row r="330" spans="1:9" x14ac:dyDescent="0.25">
      <c r="A330" s="53">
        <v>315</v>
      </c>
      <c r="B330" s="33" t="s">
        <v>328</v>
      </c>
      <c r="C330" s="33" t="s">
        <v>388</v>
      </c>
      <c r="D330" s="33" t="s">
        <v>401</v>
      </c>
      <c r="E330" s="33" t="s">
        <v>14</v>
      </c>
      <c r="F330" s="34">
        <v>4</v>
      </c>
      <c r="G330" s="33" t="s">
        <v>93</v>
      </c>
      <c r="H330" s="37">
        <v>30</v>
      </c>
      <c r="I330" s="36">
        <f t="shared" si="10"/>
        <v>24</v>
      </c>
    </row>
    <row r="331" spans="1:9" x14ac:dyDescent="0.25">
      <c r="A331" s="53">
        <v>316</v>
      </c>
      <c r="B331" s="33" t="s">
        <v>328</v>
      </c>
      <c r="C331" s="33" t="s">
        <v>388</v>
      </c>
      <c r="D331" s="33" t="s">
        <v>402</v>
      </c>
      <c r="E331" s="33" t="s">
        <v>14</v>
      </c>
      <c r="F331" s="34">
        <v>7.9989999999999997</v>
      </c>
      <c r="G331" s="33" t="s">
        <v>20</v>
      </c>
      <c r="H331" s="37">
        <v>30</v>
      </c>
      <c r="I331" s="36">
        <f t="shared" si="10"/>
        <v>47.994</v>
      </c>
    </row>
    <row r="332" spans="1:9" x14ac:dyDescent="0.25">
      <c r="A332" s="53">
        <v>317</v>
      </c>
      <c r="B332" s="33" t="s">
        <v>328</v>
      </c>
      <c r="C332" s="33" t="s">
        <v>388</v>
      </c>
      <c r="D332" s="33" t="s">
        <v>403</v>
      </c>
      <c r="E332" s="33" t="s">
        <v>14</v>
      </c>
      <c r="F332" s="34">
        <v>2.5989999999999998</v>
      </c>
      <c r="G332" s="33" t="s">
        <v>20</v>
      </c>
      <c r="H332" s="37">
        <v>30</v>
      </c>
      <c r="I332" s="36">
        <f t="shared" si="10"/>
        <v>15.594000000000001</v>
      </c>
    </row>
    <row r="333" spans="1:9" x14ac:dyDescent="0.25">
      <c r="A333" s="53">
        <v>318</v>
      </c>
      <c r="B333" s="33" t="s">
        <v>328</v>
      </c>
      <c r="C333" s="33" t="s">
        <v>388</v>
      </c>
      <c r="D333" s="33" t="s">
        <v>404</v>
      </c>
      <c r="E333" s="33" t="s">
        <v>14</v>
      </c>
      <c r="F333" s="34">
        <v>9.4009999999999998</v>
      </c>
      <c r="G333" s="33" t="s">
        <v>93</v>
      </c>
      <c r="H333" s="37">
        <v>30</v>
      </c>
      <c r="I333" s="36">
        <f t="shared" si="10"/>
        <v>56.405999999999999</v>
      </c>
    </row>
    <row r="334" spans="1:9" x14ac:dyDescent="0.25">
      <c r="A334" s="53">
        <v>319</v>
      </c>
      <c r="B334" s="33" t="s">
        <v>328</v>
      </c>
      <c r="C334" s="33" t="s">
        <v>388</v>
      </c>
      <c r="D334" s="33" t="s">
        <v>405</v>
      </c>
      <c r="E334" s="33" t="s">
        <v>14</v>
      </c>
      <c r="F334" s="34">
        <v>4.5</v>
      </c>
      <c r="G334" s="33" t="s">
        <v>28</v>
      </c>
      <c r="H334" s="37">
        <v>30</v>
      </c>
      <c r="I334" s="36">
        <f t="shared" si="10"/>
        <v>27</v>
      </c>
    </row>
    <row r="335" spans="1:9" x14ac:dyDescent="0.25">
      <c r="A335" s="53">
        <v>320</v>
      </c>
      <c r="B335" s="33" t="s">
        <v>328</v>
      </c>
      <c r="C335" s="33" t="s">
        <v>388</v>
      </c>
      <c r="D335" s="33" t="s">
        <v>406</v>
      </c>
      <c r="E335" s="33" t="s">
        <v>14</v>
      </c>
      <c r="F335" s="34">
        <v>3</v>
      </c>
      <c r="G335" s="33" t="s">
        <v>28</v>
      </c>
      <c r="H335" s="37">
        <v>30</v>
      </c>
      <c r="I335" s="36">
        <f t="shared" si="10"/>
        <v>18</v>
      </c>
    </row>
    <row r="336" spans="1:9" x14ac:dyDescent="0.25">
      <c r="A336" s="53">
        <v>321</v>
      </c>
      <c r="B336" s="33" t="s">
        <v>328</v>
      </c>
      <c r="C336" s="33" t="s">
        <v>407</v>
      </c>
      <c r="D336" s="33" t="s">
        <v>408</v>
      </c>
      <c r="E336" s="33" t="s">
        <v>14</v>
      </c>
      <c r="F336" s="34">
        <v>36.984000000000002</v>
      </c>
      <c r="G336" s="33" t="s">
        <v>93</v>
      </c>
      <c r="H336" s="37">
        <v>30</v>
      </c>
      <c r="I336" s="36">
        <f t="shared" si="10"/>
        <v>221.904</v>
      </c>
    </row>
    <row r="337" spans="1:9" x14ac:dyDescent="0.25">
      <c r="A337" s="54"/>
      <c r="B337" s="59" t="s">
        <v>409</v>
      </c>
      <c r="C337" s="33"/>
      <c r="D337" s="68">
        <v>70</v>
      </c>
      <c r="E337" s="33"/>
      <c r="F337" s="62">
        <f>SUM(F267:F336)</f>
        <v>1096.4119999999998</v>
      </c>
      <c r="G337" s="33"/>
      <c r="H337" s="37"/>
      <c r="I337" s="36"/>
    </row>
    <row r="338" spans="1:9" x14ac:dyDescent="0.25">
      <c r="A338" s="53">
        <v>322</v>
      </c>
      <c r="B338" s="33" t="s">
        <v>410</v>
      </c>
      <c r="C338" s="33" t="s">
        <v>411</v>
      </c>
      <c r="D338" s="33" t="s">
        <v>412</v>
      </c>
      <c r="E338" s="33" t="s">
        <v>18</v>
      </c>
      <c r="F338" s="34">
        <v>8</v>
      </c>
      <c r="G338" s="33" t="s">
        <v>15</v>
      </c>
      <c r="H338" s="37">
        <v>41</v>
      </c>
      <c r="I338" s="36">
        <f>(H338*F338)*20%</f>
        <v>65.600000000000009</v>
      </c>
    </row>
    <row r="339" spans="1:9" x14ac:dyDescent="0.25">
      <c r="A339" s="53">
        <v>323</v>
      </c>
      <c r="B339" s="33" t="s">
        <v>410</v>
      </c>
      <c r="C339" s="33" t="s">
        <v>411</v>
      </c>
      <c r="D339" s="33" t="s">
        <v>413</v>
      </c>
      <c r="E339" s="33" t="s">
        <v>18</v>
      </c>
      <c r="F339" s="34">
        <v>17.702000000000002</v>
      </c>
      <c r="G339" s="33" t="s">
        <v>34</v>
      </c>
      <c r="H339" s="37">
        <v>41</v>
      </c>
      <c r="I339" s="36">
        <f t="shared" ref="I339:I361" si="11">(H339*F339)*20%</f>
        <v>145.15640000000002</v>
      </c>
    </row>
    <row r="340" spans="1:9" x14ac:dyDescent="0.25">
      <c r="A340" s="53">
        <v>324</v>
      </c>
      <c r="B340" s="33" t="s">
        <v>410</v>
      </c>
      <c r="C340" s="33" t="s">
        <v>414</v>
      </c>
      <c r="D340" s="33" t="s">
        <v>415</v>
      </c>
      <c r="E340" s="33" t="s">
        <v>14</v>
      </c>
      <c r="F340" s="34">
        <v>123.991</v>
      </c>
      <c r="G340" s="33" t="s">
        <v>34</v>
      </c>
      <c r="H340" s="37">
        <v>41</v>
      </c>
      <c r="I340" s="36">
        <f t="shared" si="11"/>
        <v>1016.7262000000001</v>
      </c>
    </row>
    <row r="341" spans="1:9" x14ac:dyDescent="0.25">
      <c r="A341" s="53">
        <v>325</v>
      </c>
      <c r="B341" s="33" t="s">
        <v>410</v>
      </c>
      <c r="C341" s="33" t="s">
        <v>416</v>
      </c>
      <c r="D341" s="33" t="s">
        <v>417</v>
      </c>
      <c r="E341" s="33" t="s">
        <v>14</v>
      </c>
      <c r="F341" s="34">
        <v>2</v>
      </c>
      <c r="G341" s="33" t="s">
        <v>20</v>
      </c>
      <c r="H341" s="37">
        <v>41</v>
      </c>
      <c r="I341" s="36">
        <f t="shared" si="11"/>
        <v>16.400000000000002</v>
      </c>
    </row>
    <row r="342" spans="1:9" x14ac:dyDescent="0.25">
      <c r="A342" s="53">
        <v>326</v>
      </c>
      <c r="B342" s="33" t="s">
        <v>410</v>
      </c>
      <c r="C342" s="33" t="s">
        <v>418</v>
      </c>
      <c r="D342" s="33" t="s">
        <v>419</v>
      </c>
      <c r="E342" s="33" t="s">
        <v>14</v>
      </c>
      <c r="F342" s="34">
        <v>202.56700000000001</v>
      </c>
      <c r="G342" s="33" t="s">
        <v>23</v>
      </c>
      <c r="H342" s="37">
        <v>41</v>
      </c>
      <c r="I342" s="36">
        <f t="shared" si="11"/>
        <v>1661.0493999999999</v>
      </c>
    </row>
    <row r="343" spans="1:9" x14ac:dyDescent="0.25">
      <c r="A343" s="53">
        <v>327</v>
      </c>
      <c r="B343" s="33" t="s">
        <v>410</v>
      </c>
      <c r="C343" s="33" t="s">
        <v>418</v>
      </c>
      <c r="D343" s="33" t="s">
        <v>420</v>
      </c>
      <c r="E343" s="33" t="s">
        <v>14</v>
      </c>
      <c r="F343" s="34">
        <v>10.952</v>
      </c>
      <c r="G343" s="33" t="s">
        <v>23</v>
      </c>
      <c r="H343" s="37">
        <v>41</v>
      </c>
      <c r="I343" s="36">
        <f t="shared" si="11"/>
        <v>89.806399999999996</v>
      </c>
    </row>
    <row r="344" spans="1:9" x14ac:dyDescent="0.25">
      <c r="A344" s="53">
        <v>328</v>
      </c>
      <c r="B344" s="33" t="s">
        <v>410</v>
      </c>
      <c r="C344" s="33" t="s">
        <v>421</v>
      </c>
      <c r="D344" s="33" t="s">
        <v>422</v>
      </c>
      <c r="E344" s="33" t="s">
        <v>14</v>
      </c>
      <c r="F344" s="34">
        <v>19.754999999999999</v>
      </c>
      <c r="G344" s="33" t="s">
        <v>28</v>
      </c>
      <c r="H344" s="37">
        <v>41</v>
      </c>
      <c r="I344" s="36">
        <f t="shared" si="11"/>
        <v>161.99099999999999</v>
      </c>
    </row>
    <row r="345" spans="1:9" x14ac:dyDescent="0.25">
      <c r="A345" s="53">
        <v>329</v>
      </c>
      <c r="B345" s="33" t="s">
        <v>410</v>
      </c>
      <c r="C345" s="33" t="s">
        <v>424</v>
      </c>
      <c r="D345" s="33" t="s">
        <v>425</v>
      </c>
      <c r="E345" s="33" t="s">
        <v>14</v>
      </c>
      <c r="F345" s="34">
        <v>9.3989999999999991</v>
      </c>
      <c r="G345" s="33" t="s">
        <v>23</v>
      </c>
      <c r="H345" s="37">
        <v>41</v>
      </c>
      <c r="I345" s="36">
        <f t="shared" si="11"/>
        <v>77.071799999999996</v>
      </c>
    </row>
    <row r="346" spans="1:9" x14ac:dyDescent="0.25">
      <c r="A346" s="53">
        <v>330</v>
      </c>
      <c r="B346" s="33" t="s">
        <v>410</v>
      </c>
      <c r="C346" s="33" t="s">
        <v>426</v>
      </c>
      <c r="D346" s="33" t="s">
        <v>427</v>
      </c>
      <c r="E346" s="33" t="s">
        <v>14</v>
      </c>
      <c r="F346" s="34">
        <v>0.7</v>
      </c>
      <c r="G346" s="33" t="s">
        <v>15</v>
      </c>
      <c r="H346" s="37">
        <v>41</v>
      </c>
      <c r="I346" s="36">
        <f t="shared" si="11"/>
        <v>5.74</v>
      </c>
    </row>
    <row r="347" spans="1:9" x14ac:dyDescent="0.25">
      <c r="A347" s="53">
        <v>331</v>
      </c>
      <c r="B347" s="33" t="s">
        <v>410</v>
      </c>
      <c r="C347" s="33" t="s">
        <v>426</v>
      </c>
      <c r="D347" s="33" t="s">
        <v>428</v>
      </c>
      <c r="E347" s="33" t="s">
        <v>14</v>
      </c>
      <c r="F347" s="34">
        <v>0.9</v>
      </c>
      <c r="G347" s="33" t="s">
        <v>23</v>
      </c>
      <c r="H347" s="37">
        <v>41</v>
      </c>
      <c r="I347" s="36">
        <f t="shared" si="11"/>
        <v>7.38</v>
      </c>
    </row>
    <row r="348" spans="1:9" x14ac:dyDescent="0.25">
      <c r="A348" s="53">
        <v>332</v>
      </c>
      <c r="B348" s="33" t="s">
        <v>410</v>
      </c>
      <c r="C348" s="33" t="s">
        <v>426</v>
      </c>
      <c r="D348" s="33" t="s">
        <v>429</v>
      </c>
      <c r="E348" s="33" t="s">
        <v>14</v>
      </c>
      <c r="F348" s="34">
        <v>2.0990000000000002</v>
      </c>
      <c r="G348" s="33" t="s">
        <v>34</v>
      </c>
      <c r="H348" s="37">
        <v>41</v>
      </c>
      <c r="I348" s="36">
        <f t="shared" si="11"/>
        <v>17.211800000000004</v>
      </c>
    </row>
    <row r="349" spans="1:9" x14ac:dyDescent="0.25">
      <c r="A349" s="53">
        <v>333</v>
      </c>
      <c r="B349" s="33" t="s">
        <v>410</v>
      </c>
      <c r="C349" s="33" t="s">
        <v>426</v>
      </c>
      <c r="D349" s="33" t="s">
        <v>430</v>
      </c>
      <c r="E349" s="33" t="s">
        <v>14</v>
      </c>
      <c r="F349" s="34">
        <v>1.8009999999999999</v>
      </c>
      <c r="G349" s="33" t="s">
        <v>34</v>
      </c>
      <c r="H349" s="37">
        <v>41</v>
      </c>
      <c r="I349" s="36">
        <f t="shared" si="11"/>
        <v>14.7682</v>
      </c>
    </row>
    <row r="350" spans="1:9" x14ac:dyDescent="0.25">
      <c r="A350" s="53">
        <v>334</v>
      </c>
      <c r="B350" s="33" t="s">
        <v>410</v>
      </c>
      <c r="C350" s="33" t="s">
        <v>426</v>
      </c>
      <c r="D350" s="33" t="s">
        <v>431</v>
      </c>
      <c r="E350" s="33" t="s">
        <v>14</v>
      </c>
      <c r="F350" s="34">
        <v>10.6</v>
      </c>
      <c r="G350" s="33" t="s">
        <v>34</v>
      </c>
      <c r="H350" s="37">
        <v>41</v>
      </c>
      <c r="I350" s="36">
        <f t="shared" si="11"/>
        <v>86.92</v>
      </c>
    </row>
    <row r="351" spans="1:9" x14ac:dyDescent="0.25">
      <c r="A351" s="53">
        <v>335</v>
      </c>
      <c r="B351" s="33" t="s">
        <v>410</v>
      </c>
      <c r="C351" s="33" t="s">
        <v>426</v>
      </c>
      <c r="D351" s="33" t="s">
        <v>432</v>
      </c>
      <c r="E351" s="33" t="s">
        <v>101</v>
      </c>
      <c r="F351" s="34">
        <v>3.7</v>
      </c>
      <c r="G351" s="33" t="s">
        <v>34</v>
      </c>
      <c r="H351" s="37">
        <v>41</v>
      </c>
      <c r="I351" s="36">
        <f t="shared" si="11"/>
        <v>30.340000000000003</v>
      </c>
    </row>
    <row r="352" spans="1:9" x14ac:dyDescent="0.25">
      <c r="A352" s="53">
        <v>336</v>
      </c>
      <c r="B352" s="33" t="s">
        <v>410</v>
      </c>
      <c r="C352" s="33" t="s">
        <v>426</v>
      </c>
      <c r="D352" s="33" t="s">
        <v>433</v>
      </c>
      <c r="E352" s="33" t="s">
        <v>14</v>
      </c>
      <c r="F352" s="34">
        <v>4.7</v>
      </c>
      <c r="G352" s="33" t="s">
        <v>15</v>
      </c>
      <c r="H352" s="37">
        <v>41</v>
      </c>
      <c r="I352" s="36">
        <f t="shared" si="11"/>
        <v>38.540000000000006</v>
      </c>
    </row>
    <row r="353" spans="1:9" x14ac:dyDescent="0.25">
      <c r="A353" s="53">
        <v>337</v>
      </c>
      <c r="B353" s="33" t="s">
        <v>410</v>
      </c>
      <c r="C353" s="33" t="s">
        <v>426</v>
      </c>
      <c r="D353" s="33" t="s">
        <v>434</v>
      </c>
      <c r="E353" s="33" t="s">
        <v>14</v>
      </c>
      <c r="F353" s="34">
        <v>5.4</v>
      </c>
      <c r="G353" s="33" t="s">
        <v>15</v>
      </c>
      <c r="H353" s="37">
        <v>41</v>
      </c>
      <c r="I353" s="36">
        <f t="shared" si="11"/>
        <v>44.28</v>
      </c>
    </row>
    <row r="354" spans="1:9" x14ac:dyDescent="0.25">
      <c r="A354" s="53">
        <v>338</v>
      </c>
      <c r="B354" s="33" t="s">
        <v>410</v>
      </c>
      <c r="C354" s="33" t="s">
        <v>435</v>
      </c>
      <c r="D354" s="33" t="s">
        <v>436</v>
      </c>
      <c r="E354" s="33" t="s">
        <v>14</v>
      </c>
      <c r="F354" s="34">
        <v>74.997</v>
      </c>
      <c r="G354" s="33" t="s">
        <v>34</v>
      </c>
      <c r="H354" s="37">
        <v>41</v>
      </c>
      <c r="I354" s="36">
        <f t="shared" si="11"/>
        <v>614.97540000000004</v>
      </c>
    </row>
    <row r="355" spans="1:9" x14ac:dyDescent="0.25">
      <c r="A355" s="53">
        <v>339</v>
      </c>
      <c r="B355" s="33" t="s">
        <v>410</v>
      </c>
      <c r="C355" s="33" t="s">
        <v>410</v>
      </c>
      <c r="D355" s="33" t="s">
        <v>437</v>
      </c>
      <c r="E355" s="33" t="s">
        <v>18</v>
      </c>
      <c r="F355" s="34">
        <v>7.0789999999999997</v>
      </c>
      <c r="G355" s="33" t="s">
        <v>15</v>
      </c>
      <c r="H355" s="37">
        <v>41</v>
      </c>
      <c r="I355" s="36">
        <f t="shared" si="11"/>
        <v>58.047799999999995</v>
      </c>
    </row>
    <row r="356" spans="1:9" x14ac:dyDescent="0.25">
      <c r="A356" s="53">
        <v>340</v>
      </c>
      <c r="B356" s="33" t="s">
        <v>410</v>
      </c>
      <c r="C356" s="33" t="s">
        <v>438</v>
      </c>
      <c r="D356" s="33" t="s">
        <v>439</v>
      </c>
      <c r="E356" s="33" t="s">
        <v>14</v>
      </c>
      <c r="F356" s="34">
        <v>7</v>
      </c>
      <c r="G356" s="33" t="s">
        <v>15</v>
      </c>
      <c r="H356" s="37">
        <v>41</v>
      </c>
      <c r="I356" s="36">
        <f t="shared" si="11"/>
        <v>57.400000000000006</v>
      </c>
    </row>
    <row r="357" spans="1:9" x14ac:dyDescent="0.25">
      <c r="A357" s="53">
        <v>341</v>
      </c>
      <c r="B357" s="33" t="s">
        <v>410</v>
      </c>
      <c r="C357" s="33" t="s">
        <v>438</v>
      </c>
      <c r="D357" s="33" t="s">
        <v>440</v>
      </c>
      <c r="E357" s="33" t="s">
        <v>101</v>
      </c>
      <c r="F357" s="34">
        <v>4.2809999999999997</v>
      </c>
      <c r="G357" s="33" t="s">
        <v>15</v>
      </c>
      <c r="H357" s="37">
        <v>41</v>
      </c>
      <c r="I357" s="36">
        <f t="shared" si="11"/>
        <v>35.104199999999999</v>
      </c>
    </row>
    <row r="358" spans="1:9" x14ac:dyDescent="0.25">
      <c r="A358" s="53">
        <v>341</v>
      </c>
      <c r="B358" s="33" t="s">
        <v>410</v>
      </c>
      <c r="C358" s="33" t="s">
        <v>438</v>
      </c>
      <c r="D358" s="33" t="s">
        <v>441</v>
      </c>
      <c r="E358" s="33" t="s">
        <v>14</v>
      </c>
      <c r="F358" s="34">
        <v>5.4</v>
      </c>
      <c r="G358" s="33" t="s">
        <v>28</v>
      </c>
      <c r="H358" s="37">
        <v>41</v>
      </c>
      <c r="I358" s="36">
        <f t="shared" si="11"/>
        <v>44.28</v>
      </c>
    </row>
    <row r="359" spans="1:9" x14ac:dyDescent="0.25">
      <c r="A359" s="53">
        <v>343</v>
      </c>
      <c r="B359" s="33" t="s">
        <v>410</v>
      </c>
      <c r="C359" s="33" t="s">
        <v>438</v>
      </c>
      <c r="D359" s="33" t="s">
        <v>442</v>
      </c>
      <c r="E359" s="33" t="s">
        <v>101</v>
      </c>
      <c r="F359" s="34">
        <v>3.8010000000000002</v>
      </c>
      <c r="G359" s="33" t="s">
        <v>23</v>
      </c>
      <c r="H359" s="37">
        <v>41</v>
      </c>
      <c r="I359" s="36">
        <f t="shared" si="11"/>
        <v>31.168200000000002</v>
      </c>
    </row>
    <row r="360" spans="1:9" x14ac:dyDescent="0.25">
      <c r="A360" s="53">
        <v>344</v>
      </c>
      <c r="B360" s="33" t="s">
        <v>410</v>
      </c>
      <c r="C360" s="33" t="s">
        <v>438</v>
      </c>
      <c r="D360" s="33" t="s">
        <v>443</v>
      </c>
      <c r="E360" s="33" t="s">
        <v>101</v>
      </c>
      <c r="F360" s="34">
        <v>4.2</v>
      </c>
      <c r="G360" s="33" t="s">
        <v>93</v>
      </c>
      <c r="H360" s="37">
        <v>41</v>
      </c>
      <c r="I360" s="36">
        <f t="shared" si="11"/>
        <v>34.440000000000005</v>
      </c>
    </row>
    <row r="361" spans="1:9" x14ac:dyDescent="0.25">
      <c r="A361" s="53">
        <v>345</v>
      </c>
      <c r="B361" s="33" t="s">
        <v>410</v>
      </c>
      <c r="C361" s="33" t="s">
        <v>438</v>
      </c>
      <c r="D361" s="33" t="s">
        <v>444</v>
      </c>
      <c r="E361" s="33" t="s">
        <v>14</v>
      </c>
      <c r="F361" s="34">
        <v>3.1</v>
      </c>
      <c r="G361" s="33" t="s">
        <v>20</v>
      </c>
      <c r="H361" s="37">
        <v>41</v>
      </c>
      <c r="I361" s="36">
        <f t="shared" si="11"/>
        <v>25.42</v>
      </c>
    </row>
    <row r="362" spans="1:9" x14ac:dyDescent="0.25">
      <c r="A362" s="54"/>
      <c r="B362" s="59" t="s">
        <v>445</v>
      </c>
      <c r="C362" s="33"/>
      <c r="D362" s="68">
        <v>24</v>
      </c>
      <c r="E362" s="33"/>
      <c r="F362" s="62">
        <f>SUM(F338:F361)</f>
        <v>534.12399999999991</v>
      </c>
      <c r="G362" s="33"/>
      <c r="H362" s="37"/>
      <c r="I362" s="36"/>
    </row>
    <row r="363" spans="1:9" x14ac:dyDescent="0.25">
      <c r="A363" s="53">
        <v>346</v>
      </c>
      <c r="B363" s="33" t="s">
        <v>446</v>
      </c>
      <c r="C363" s="33" t="s">
        <v>447</v>
      </c>
      <c r="D363" s="33" t="s">
        <v>448</v>
      </c>
      <c r="E363" s="33" t="s">
        <v>14</v>
      </c>
      <c r="F363" s="34">
        <v>5.2990000000000004</v>
      </c>
      <c r="G363" s="33" t="s">
        <v>15</v>
      </c>
      <c r="H363" s="37">
        <v>41</v>
      </c>
      <c r="I363" s="36">
        <f t="shared" ref="I363:I376" si="12">(H363*F363)*20%</f>
        <v>43.451800000000006</v>
      </c>
    </row>
    <row r="364" spans="1:9" x14ac:dyDescent="0.25">
      <c r="A364" s="53">
        <v>347</v>
      </c>
      <c r="B364" s="33" t="s">
        <v>446</v>
      </c>
      <c r="C364" s="33" t="s">
        <v>449</v>
      </c>
      <c r="D364" s="33" t="s">
        <v>450</v>
      </c>
      <c r="E364" s="33" t="s">
        <v>14</v>
      </c>
      <c r="F364" s="34">
        <v>4.1619999999999999</v>
      </c>
      <c r="G364" s="33" t="s">
        <v>34</v>
      </c>
      <c r="H364" s="37">
        <v>41</v>
      </c>
      <c r="I364" s="36">
        <f t="shared" si="12"/>
        <v>34.128399999999999</v>
      </c>
    </row>
    <row r="365" spans="1:9" x14ac:dyDescent="0.25">
      <c r="A365" s="53">
        <v>348</v>
      </c>
      <c r="B365" s="33" t="s">
        <v>446</v>
      </c>
      <c r="C365" s="33" t="s">
        <v>451</v>
      </c>
      <c r="D365" s="33" t="s">
        <v>513</v>
      </c>
      <c r="E365" s="33" t="s">
        <v>14</v>
      </c>
      <c r="F365" s="34">
        <v>13.898999999999999</v>
      </c>
      <c r="G365" s="33" t="s">
        <v>15</v>
      </c>
      <c r="H365" s="69">
        <v>61.5</v>
      </c>
      <c r="I365" s="56">
        <f t="shared" si="12"/>
        <v>170.95770000000002</v>
      </c>
    </row>
    <row r="366" spans="1:9" x14ac:dyDescent="0.25">
      <c r="A366" s="53">
        <v>349</v>
      </c>
      <c r="B366" s="33" t="s">
        <v>446</v>
      </c>
      <c r="C366" s="33" t="s">
        <v>451</v>
      </c>
      <c r="D366" s="33" t="s">
        <v>512</v>
      </c>
      <c r="E366" s="33" t="s">
        <v>14</v>
      </c>
      <c r="F366" s="34">
        <v>8.9990000000000006</v>
      </c>
      <c r="G366" s="33" t="s">
        <v>15</v>
      </c>
      <c r="H366" s="69">
        <v>61.5</v>
      </c>
      <c r="I366" s="56">
        <f t="shared" si="12"/>
        <v>110.68770000000002</v>
      </c>
    </row>
    <row r="367" spans="1:9" x14ac:dyDescent="0.25">
      <c r="A367" s="53">
        <v>350</v>
      </c>
      <c r="B367" s="33" t="s">
        <v>446</v>
      </c>
      <c r="C367" s="33" t="s">
        <v>451</v>
      </c>
      <c r="D367" s="33" t="s">
        <v>452</v>
      </c>
      <c r="E367" s="33" t="s">
        <v>14</v>
      </c>
      <c r="F367" s="34">
        <v>2.4990000000000001</v>
      </c>
      <c r="G367" s="33" t="s">
        <v>15</v>
      </c>
      <c r="H367" s="37">
        <v>41</v>
      </c>
      <c r="I367" s="36">
        <f t="shared" si="12"/>
        <v>20.491800000000001</v>
      </c>
    </row>
    <row r="368" spans="1:9" x14ac:dyDescent="0.25">
      <c r="A368" s="53">
        <v>351</v>
      </c>
      <c r="B368" s="33" t="s">
        <v>446</v>
      </c>
      <c r="C368" s="33" t="s">
        <v>453</v>
      </c>
      <c r="D368" s="33" t="s">
        <v>454</v>
      </c>
      <c r="E368" s="33" t="s">
        <v>14</v>
      </c>
      <c r="F368" s="34">
        <v>17.233000000000001</v>
      </c>
      <c r="G368" s="33" t="s">
        <v>15</v>
      </c>
      <c r="H368" s="37">
        <v>41</v>
      </c>
      <c r="I368" s="36">
        <f t="shared" si="12"/>
        <v>141.31059999999999</v>
      </c>
    </row>
    <row r="369" spans="1:9" x14ac:dyDescent="0.25">
      <c r="A369" s="53">
        <v>352</v>
      </c>
      <c r="B369" s="33" t="s">
        <v>446</v>
      </c>
      <c r="C369" s="33" t="s">
        <v>453</v>
      </c>
      <c r="D369" s="33" t="s">
        <v>455</v>
      </c>
      <c r="E369" s="33" t="s">
        <v>14</v>
      </c>
      <c r="F369" s="34">
        <v>9.0380000000000003</v>
      </c>
      <c r="G369" s="33" t="s">
        <v>15</v>
      </c>
      <c r="H369" s="37">
        <v>41</v>
      </c>
      <c r="I369" s="36">
        <f t="shared" si="12"/>
        <v>74.111599999999996</v>
      </c>
    </row>
    <row r="370" spans="1:9" x14ac:dyDescent="0.25">
      <c r="A370" s="53">
        <v>353</v>
      </c>
      <c r="B370" s="33" t="s">
        <v>446</v>
      </c>
      <c r="C370" s="33" t="s">
        <v>453</v>
      </c>
      <c r="D370" s="33" t="s">
        <v>456</v>
      </c>
      <c r="E370" s="33" t="s">
        <v>14</v>
      </c>
      <c r="F370" s="34">
        <v>5.1970000000000001</v>
      </c>
      <c r="G370" s="33" t="s">
        <v>15</v>
      </c>
      <c r="H370" s="37">
        <v>41</v>
      </c>
      <c r="I370" s="36">
        <f t="shared" si="12"/>
        <v>42.615400000000001</v>
      </c>
    </row>
    <row r="371" spans="1:9" x14ac:dyDescent="0.25">
      <c r="A371" s="53">
        <v>354</v>
      </c>
      <c r="B371" s="33" t="s">
        <v>446</v>
      </c>
      <c r="C371" s="33" t="s">
        <v>446</v>
      </c>
      <c r="D371" s="33" t="s">
        <v>457</v>
      </c>
      <c r="E371" s="33" t="s">
        <v>18</v>
      </c>
      <c r="F371" s="34">
        <v>13.907999999999999</v>
      </c>
      <c r="G371" s="33" t="s">
        <v>34</v>
      </c>
      <c r="H371" s="37">
        <v>41</v>
      </c>
      <c r="I371" s="36">
        <f t="shared" si="12"/>
        <v>114.04559999999999</v>
      </c>
    </row>
    <row r="372" spans="1:9" x14ac:dyDescent="0.25">
      <c r="A372" s="53">
        <v>355</v>
      </c>
      <c r="B372" s="33" t="s">
        <v>446</v>
      </c>
      <c r="C372" s="33" t="s">
        <v>446</v>
      </c>
      <c r="D372" s="33" t="s">
        <v>458</v>
      </c>
      <c r="E372" s="33" t="s">
        <v>18</v>
      </c>
      <c r="F372" s="34">
        <v>29.143999999999998</v>
      </c>
      <c r="G372" s="33" t="s">
        <v>34</v>
      </c>
      <c r="H372" s="37">
        <v>41</v>
      </c>
      <c r="I372" s="36">
        <f t="shared" si="12"/>
        <v>238.98080000000002</v>
      </c>
    </row>
    <row r="373" spans="1:9" x14ac:dyDescent="0.25">
      <c r="A373" s="53">
        <v>356</v>
      </c>
      <c r="B373" s="33" t="s">
        <v>446</v>
      </c>
      <c r="C373" s="33" t="s">
        <v>446</v>
      </c>
      <c r="D373" s="33" t="s">
        <v>459</v>
      </c>
      <c r="E373" s="33" t="s">
        <v>14</v>
      </c>
      <c r="F373" s="34">
        <v>4.399</v>
      </c>
      <c r="G373" s="33" t="s">
        <v>20</v>
      </c>
      <c r="H373" s="37">
        <v>41</v>
      </c>
      <c r="I373" s="36">
        <f t="shared" si="12"/>
        <v>36.071800000000003</v>
      </c>
    </row>
    <row r="374" spans="1:9" x14ac:dyDescent="0.25">
      <c r="A374" s="53">
        <v>357</v>
      </c>
      <c r="B374" s="33" t="s">
        <v>446</v>
      </c>
      <c r="C374" s="33" t="s">
        <v>446</v>
      </c>
      <c r="D374" s="33" t="s">
        <v>460</v>
      </c>
      <c r="E374" s="33" t="s">
        <v>18</v>
      </c>
      <c r="F374" s="34">
        <v>7.6189999999999998</v>
      </c>
      <c r="G374" s="33" t="s">
        <v>34</v>
      </c>
      <c r="H374" s="37">
        <v>41</v>
      </c>
      <c r="I374" s="36">
        <f t="shared" si="12"/>
        <v>62.475800000000007</v>
      </c>
    </row>
    <row r="375" spans="1:9" x14ac:dyDescent="0.25">
      <c r="A375" s="53">
        <v>358</v>
      </c>
      <c r="B375" s="33" t="s">
        <v>446</v>
      </c>
      <c r="C375" s="33" t="s">
        <v>446</v>
      </c>
      <c r="D375" s="33" t="s">
        <v>461</v>
      </c>
      <c r="E375" s="33" t="s">
        <v>18</v>
      </c>
      <c r="F375" s="34">
        <v>3.5379999999999998</v>
      </c>
      <c r="G375" s="33" t="s">
        <v>34</v>
      </c>
      <c r="H375" s="37">
        <v>41</v>
      </c>
      <c r="I375" s="36">
        <f t="shared" si="12"/>
        <v>29.011600000000001</v>
      </c>
    </row>
    <row r="376" spans="1:9" x14ac:dyDescent="0.25">
      <c r="A376" s="53">
        <v>359</v>
      </c>
      <c r="B376" s="33" t="s">
        <v>446</v>
      </c>
      <c r="C376" s="33" t="s">
        <v>446</v>
      </c>
      <c r="D376" s="33" t="s">
        <v>462</v>
      </c>
      <c r="E376" s="33" t="s">
        <v>110</v>
      </c>
      <c r="F376" s="34">
        <v>8.0670000000000002</v>
      </c>
      <c r="G376" s="33" t="s">
        <v>34</v>
      </c>
      <c r="H376" s="37">
        <v>41</v>
      </c>
      <c r="I376" s="36">
        <f t="shared" si="12"/>
        <v>66.1494</v>
      </c>
    </row>
    <row r="377" spans="1:9" x14ac:dyDescent="0.25">
      <c r="A377" s="57"/>
      <c r="B377" s="59" t="s">
        <v>463</v>
      </c>
      <c r="C377" s="57"/>
      <c r="D377" s="70">
        <v>14</v>
      </c>
      <c r="E377" s="57"/>
      <c r="F377" s="71">
        <f>SUM(F363:F376)</f>
        <v>133.001</v>
      </c>
      <c r="G377" s="57"/>
      <c r="H377" s="57"/>
      <c r="I377" s="57"/>
    </row>
    <row r="378" spans="1:9" x14ac:dyDescent="0.25">
      <c r="A378" s="72"/>
      <c r="B378" s="73" t="s">
        <v>464</v>
      </c>
      <c r="C378" s="74" t="s">
        <v>465</v>
      </c>
      <c r="D378" s="75">
        <v>359</v>
      </c>
      <c r="E378" s="76"/>
      <c r="F378" s="77">
        <f>F25+F32+F37+F104+F257+F263+F266+F337+F362+F377</f>
        <v>4844.5920000000006</v>
      </c>
      <c r="G378" s="78"/>
      <c r="H378" s="79"/>
      <c r="I378" s="79"/>
    </row>
    <row r="379" spans="1:9" x14ac:dyDescent="0.25">
      <c r="A379" s="93"/>
      <c r="B379" s="93"/>
      <c r="C379" s="93"/>
      <c r="D379" s="93"/>
      <c r="E379" s="93"/>
      <c r="F379" s="93"/>
      <c r="G379" s="93"/>
      <c r="H379" s="93"/>
    </row>
    <row r="380" spans="1:9" x14ac:dyDescent="0.25">
      <c r="A380" s="90" t="s">
        <v>515</v>
      </c>
      <c r="B380" s="90"/>
      <c r="C380" s="90"/>
      <c r="D380" s="90"/>
      <c r="E380" s="90"/>
      <c r="F380" s="90"/>
      <c r="G380" s="90"/>
      <c r="H380" s="90"/>
      <c r="I380" s="90"/>
    </row>
  </sheetData>
  <autoFilter ref="A8:I378"/>
  <mergeCells count="6">
    <mergeCell ref="A380:I380"/>
    <mergeCell ref="A2:I2"/>
    <mergeCell ref="A3:I3"/>
    <mergeCell ref="A4:I4"/>
    <mergeCell ref="A5:I5"/>
    <mergeCell ref="A379:H379"/>
  </mergeCells>
  <pageMargins left="0.7" right="0.7" top="0.75" bottom="0.75" header="0.3" footer="0.3"/>
  <pageSetup paperSize="9" orientation="landscape" r:id="rId1"/>
  <headerFooter>
    <oddFooter>&amp;L&amp;P&amp;C
&amp;RДиректор  ОДЗ:...................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zoomScaleNormal="100" workbookViewId="0">
      <selection activeCell="J9" sqref="J9"/>
    </sheetView>
  </sheetViews>
  <sheetFormatPr defaultRowHeight="15" x14ac:dyDescent="0.25"/>
  <cols>
    <col min="2" max="2" width="11.5703125" bestFit="1" customWidth="1"/>
    <col min="3" max="3" width="16.28515625" bestFit="1" customWidth="1"/>
    <col min="4" max="4" width="16.7109375" bestFit="1" customWidth="1"/>
    <col min="5" max="5" width="25.7109375" customWidth="1"/>
    <col min="6" max="6" width="7.5703125" bestFit="1" customWidth="1"/>
    <col min="7" max="7" width="7.85546875" bestFit="1" customWidth="1"/>
    <col min="10" max="10" width="17.85546875" customWidth="1"/>
  </cols>
  <sheetData>
    <row r="1" spans="1:10" x14ac:dyDescent="0.25">
      <c r="H1" t="s">
        <v>466</v>
      </c>
    </row>
    <row r="3" spans="1:10" x14ac:dyDescent="0.25">
      <c r="A3" s="94" t="s">
        <v>1</v>
      </c>
      <c r="B3" s="94"/>
      <c r="C3" s="94"/>
      <c r="D3" s="94"/>
      <c r="E3" s="94"/>
      <c r="F3" s="94"/>
      <c r="G3" s="94"/>
      <c r="H3" s="94"/>
      <c r="I3" s="94"/>
    </row>
    <row r="4" spans="1:10" x14ac:dyDescent="0.25">
      <c r="A4" s="94" t="s">
        <v>504</v>
      </c>
      <c r="B4" s="94"/>
      <c r="C4" s="94"/>
      <c r="D4" s="94"/>
      <c r="E4" s="94"/>
      <c r="F4" s="94"/>
      <c r="G4" s="94"/>
      <c r="H4" s="94"/>
      <c r="I4" s="94"/>
    </row>
    <row r="5" spans="1:10" x14ac:dyDescent="0.25">
      <c r="A5" s="94" t="s">
        <v>509</v>
      </c>
      <c r="B5" s="94"/>
      <c r="C5" s="94"/>
      <c r="D5" s="94"/>
      <c r="E5" s="94"/>
      <c r="F5" s="94"/>
      <c r="G5" s="94"/>
      <c r="H5" s="94"/>
      <c r="I5" s="94"/>
    </row>
    <row r="6" spans="1:10" x14ac:dyDescent="0.25">
      <c r="A6" s="94" t="s">
        <v>488</v>
      </c>
      <c r="B6" s="94"/>
      <c r="C6" s="94"/>
      <c r="D6" s="94"/>
      <c r="E6" s="94"/>
      <c r="F6" s="94"/>
      <c r="G6" s="94"/>
      <c r="H6" s="94"/>
      <c r="I6" s="94"/>
    </row>
    <row r="7" spans="1:10" x14ac:dyDescent="0.25">
      <c r="A7" s="94"/>
      <c r="B7" s="94"/>
      <c r="C7" s="94"/>
      <c r="D7" s="94"/>
      <c r="E7" s="94"/>
      <c r="F7" s="94"/>
      <c r="G7" s="7"/>
    </row>
    <row r="8" spans="1:10" x14ac:dyDescent="0.25">
      <c r="A8" s="7"/>
      <c r="B8" s="7"/>
      <c r="C8" s="7"/>
      <c r="D8" s="7"/>
      <c r="E8" s="7"/>
      <c r="F8" s="7"/>
      <c r="G8" s="7"/>
    </row>
    <row r="9" spans="1:10" ht="60" x14ac:dyDescent="0.25">
      <c r="A9" s="1" t="s">
        <v>3</v>
      </c>
      <c r="B9" s="1" t="s">
        <v>4</v>
      </c>
      <c r="C9" s="1" t="s">
        <v>5</v>
      </c>
      <c r="D9" s="8" t="s">
        <v>6</v>
      </c>
      <c r="E9" s="1" t="s">
        <v>7</v>
      </c>
      <c r="F9" s="9" t="s">
        <v>467</v>
      </c>
      <c r="G9" s="2" t="s">
        <v>9</v>
      </c>
      <c r="H9" s="10" t="s">
        <v>10</v>
      </c>
      <c r="I9" s="6" t="s">
        <v>11</v>
      </c>
      <c r="J9" s="42" t="s">
        <v>510</v>
      </c>
    </row>
    <row r="10" spans="1:10" x14ac:dyDescent="0.25">
      <c r="A10" s="11">
        <v>1</v>
      </c>
      <c r="B10" s="11" t="s">
        <v>145</v>
      </c>
      <c r="C10" s="11" t="s">
        <v>154</v>
      </c>
      <c r="D10" s="13" t="s">
        <v>468</v>
      </c>
      <c r="E10" s="3" t="s">
        <v>469</v>
      </c>
      <c r="F10" s="14">
        <v>24.815000000000001</v>
      </c>
      <c r="G10" s="15" t="s">
        <v>34</v>
      </c>
      <c r="H10" s="31">
        <v>49</v>
      </c>
      <c r="I10" s="31">
        <f>F10*20</f>
        <v>496.3</v>
      </c>
      <c r="J10" s="32" t="s">
        <v>511</v>
      </c>
    </row>
    <row r="11" spans="1:10" x14ac:dyDescent="0.25">
      <c r="A11" s="11">
        <v>2</v>
      </c>
      <c r="B11" s="11" t="s">
        <v>145</v>
      </c>
      <c r="C11" s="11" t="s">
        <v>146</v>
      </c>
      <c r="D11" s="16" t="s">
        <v>470</v>
      </c>
      <c r="E11" s="17" t="s">
        <v>471</v>
      </c>
      <c r="F11" s="18">
        <v>9.8989999999999991</v>
      </c>
      <c r="G11" s="15" t="s">
        <v>23</v>
      </c>
      <c r="H11" s="31">
        <v>61</v>
      </c>
      <c r="I11" s="31">
        <f t="shared" ref="I11:I32" si="0">F11*20</f>
        <v>197.98</v>
      </c>
      <c r="J11" s="32" t="s">
        <v>511</v>
      </c>
    </row>
    <row r="12" spans="1:10" x14ac:dyDescent="0.25">
      <c r="A12" s="11">
        <v>3</v>
      </c>
      <c r="B12" s="11" t="s">
        <v>145</v>
      </c>
      <c r="C12" s="11" t="s">
        <v>146</v>
      </c>
      <c r="D12" s="16" t="s">
        <v>472</v>
      </c>
      <c r="E12" s="17" t="s">
        <v>471</v>
      </c>
      <c r="F12" s="18">
        <v>2</v>
      </c>
      <c r="G12" s="15" t="s">
        <v>23</v>
      </c>
      <c r="H12" s="31">
        <v>61</v>
      </c>
      <c r="I12" s="31">
        <f t="shared" si="0"/>
        <v>40</v>
      </c>
      <c r="J12" s="32" t="s">
        <v>511</v>
      </c>
    </row>
    <row r="13" spans="1:10" x14ac:dyDescent="0.25">
      <c r="A13" s="11">
        <v>4</v>
      </c>
      <c r="B13" s="11" t="s">
        <v>145</v>
      </c>
      <c r="C13" s="11" t="s">
        <v>146</v>
      </c>
      <c r="D13" s="13" t="s">
        <v>473</v>
      </c>
      <c r="E13" s="19" t="s">
        <v>471</v>
      </c>
      <c r="F13" s="20">
        <v>4.9989999999999997</v>
      </c>
      <c r="G13" s="15" t="s">
        <v>23</v>
      </c>
      <c r="H13" s="31">
        <v>61</v>
      </c>
      <c r="I13" s="31">
        <f t="shared" si="0"/>
        <v>99.97999999999999</v>
      </c>
      <c r="J13" s="32" t="s">
        <v>511</v>
      </c>
    </row>
    <row r="14" spans="1:10" x14ac:dyDescent="0.25">
      <c r="A14" s="11">
        <v>5</v>
      </c>
      <c r="B14" s="11" t="s">
        <v>145</v>
      </c>
      <c r="C14" s="11" t="s">
        <v>146</v>
      </c>
      <c r="D14" s="13" t="s">
        <v>474</v>
      </c>
      <c r="E14" s="19" t="s">
        <v>471</v>
      </c>
      <c r="F14" s="20">
        <v>2</v>
      </c>
      <c r="G14" s="15" t="s">
        <v>23</v>
      </c>
      <c r="H14" s="31">
        <v>61</v>
      </c>
      <c r="I14" s="31">
        <f t="shared" si="0"/>
        <v>40</v>
      </c>
      <c r="J14" s="32" t="s">
        <v>511</v>
      </c>
    </row>
    <row r="15" spans="1:10" x14ac:dyDescent="0.25">
      <c r="A15" s="11">
        <v>6</v>
      </c>
      <c r="B15" s="11" t="s">
        <v>145</v>
      </c>
      <c r="C15" s="11" t="s">
        <v>171</v>
      </c>
      <c r="D15" s="19" t="s">
        <v>475</v>
      </c>
      <c r="E15" s="3" t="s">
        <v>469</v>
      </c>
      <c r="F15" s="21">
        <v>1.8</v>
      </c>
      <c r="G15" s="15" t="s">
        <v>20</v>
      </c>
      <c r="H15" s="31">
        <v>49</v>
      </c>
      <c r="I15" s="31">
        <f t="shared" si="0"/>
        <v>36</v>
      </c>
      <c r="J15" s="32" t="s">
        <v>511</v>
      </c>
    </row>
    <row r="16" spans="1:10" x14ac:dyDescent="0.25">
      <c r="A16" s="11">
        <v>7</v>
      </c>
      <c r="B16" s="11" t="s">
        <v>145</v>
      </c>
      <c r="C16" s="11" t="s">
        <v>171</v>
      </c>
      <c r="D16" s="17" t="s">
        <v>476</v>
      </c>
      <c r="E16" s="3" t="s">
        <v>469</v>
      </c>
      <c r="F16" s="22">
        <v>0.57399999999999995</v>
      </c>
      <c r="G16" s="15" t="s">
        <v>20</v>
      </c>
      <c r="H16" s="31">
        <v>49</v>
      </c>
      <c r="I16" s="31">
        <f t="shared" si="0"/>
        <v>11.479999999999999</v>
      </c>
      <c r="J16" s="32" t="s">
        <v>511</v>
      </c>
    </row>
    <row r="17" spans="1:10" x14ac:dyDescent="0.25">
      <c r="A17" s="11">
        <v>8</v>
      </c>
      <c r="B17" s="11" t="s">
        <v>145</v>
      </c>
      <c r="C17" s="11" t="s">
        <v>171</v>
      </c>
      <c r="D17" s="17" t="s">
        <v>477</v>
      </c>
      <c r="E17" s="3" t="s">
        <v>469</v>
      </c>
      <c r="F17" s="22">
        <v>1.8</v>
      </c>
      <c r="G17" s="15" t="s">
        <v>20</v>
      </c>
      <c r="H17" s="31">
        <v>49</v>
      </c>
      <c r="I17" s="31">
        <f t="shared" si="0"/>
        <v>36</v>
      </c>
      <c r="J17" s="32" t="s">
        <v>511</v>
      </c>
    </row>
    <row r="18" spans="1:10" x14ac:dyDescent="0.25">
      <c r="A18" s="11">
        <v>9</v>
      </c>
      <c r="B18" s="11" t="s">
        <v>145</v>
      </c>
      <c r="C18" s="11" t="s">
        <v>282</v>
      </c>
      <c r="D18" s="19" t="s">
        <v>478</v>
      </c>
      <c r="E18" s="19" t="s">
        <v>471</v>
      </c>
      <c r="F18" s="21">
        <v>5</v>
      </c>
      <c r="G18" s="15" t="s">
        <v>34</v>
      </c>
      <c r="H18" s="31">
        <v>61</v>
      </c>
      <c r="I18" s="31">
        <f t="shared" si="0"/>
        <v>100</v>
      </c>
      <c r="J18" s="32" t="s">
        <v>511</v>
      </c>
    </row>
    <row r="19" spans="1:10" x14ac:dyDescent="0.25">
      <c r="A19" s="11">
        <v>10</v>
      </c>
      <c r="B19" s="38" t="s">
        <v>323</v>
      </c>
      <c r="C19" s="38" t="s">
        <v>479</v>
      </c>
      <c r="D19" s="39" t="s">
        <v>480</v>
      </c>
      <c r="E19" s="33" t="s">
        <v>469</v>
      </c>
      <c r="F19" s="34">
        <v>90.632999999999996</v>
      </c>
      <c r="G19" s="40" t="s">
        <v>329</v>
      </c>
      <c r="H19" s="31">
        <v>74</v>
      </c>
      <c r="I19" s="31">
        <f t="shared" si="0"/>
        <v>1812.6599999999999</v>
      </c>
      <c r="J19" s="32" t="s">
        <v>511</v>
      </c>
    </row>
    <row r="20" spans="1:10" x14ac:dyDescent="0.25">
      <c r="A20" s="11">
        <v>11</v>
      </c>
      <c r="B20" s="11" t="s">
        <v>410</v>
      </c>
      <c r="C20" s="11" t="s">
        <v>423</v>
      </c>
      <c r="D20" s="23" t="s">
        <v>481</v>
      </c>
      <c r="E20" s="3" t="s">
        <v>469</v>
      </c>
      <c r="F20" s="4">
        <v>21.184000000000001</v>
      </c>
      <c r="G20" s="15" t="s">
        <v>23</v>
      </c>
      <c r="H20" s="31">
        <v>49</v>
      </c>
      <c r="I20" s="31">
        <f t="shared" si="0"/>
        <v>423.68</v>
      </c>
      <c r="J20" s="32" t="s">
        <v>511</v>
      </c>
    </row>
    <row r="21" spans="1:10" x14ac:dyDescent="0.25">
      <c r="A21" s="11">
        <v>12</v>
      </c>
      <c r="B21" s="11" t="s">
        <v>410</v>
      </c>
      <c r="C21" s="11" t="s">
        <v>423</v>
      </c>
      <c r="D21" s="23" t="s">
        <v>489</v>
      </c>
      <c r="E21" s="3" t="s">
        <v>469</v>
      </c>
      <c r="F21" s="4">
        <v>3.2280000000000002</v>
      </c>
      <c r="G21" s="15" t="s">
        <v>34</v>
      </c>
      <c r="H21" s="31">
        <v>49</v>
      </c>
      <c r="I21" s="31">
        <f t="shared" si="0"/>
        <v>64.56</v>
      </c>
      <c r="J21" s="32" t="s">
        <v>511</v>
      </c>
    </row>
    <row r="22" spans="1:10" x14ac:dyDescent="0.25">
      <c r="A22" s="11">
        <v>13</v>
      </c>
      <c r="B22" s="11" t="s">
        <v>410</v>
      </c>
      <c r="C22" s="11" t="s">
        <v>423</v>
      </c>
      <c r="D22" s="23" t="s">
        <v>490</v>
      </c>
      <c r="E22" s="3" t="s">
        <v>469</v>
      </c>
      <c r="F22" s="4">
        <v>11.24</v>
      </c>
      <c r="G22" s="15" t="s">
        <v>23</v>
      </c>
      <c r="H22" s="31">
        <v>49</v>
      </c>
      <c r="I22" s="31">
        <f t="shared" si="0"/>
        <v>224.8</v>
      </c>
      <c r="J22" s="32" t="s">
        <v>511</v>
      </c>
    </row>
    <row r="23" spans="1:10" x14ac:dyDescent="0.25">
      <c r="A23" s="11">
        <v>14</v>
      </c>
      <c r="B23" s="11" t="s">
        <v>410</v>
      </c>
      <c r="C23" s="11" t="s">
        <v>423</v>
      </c>
      <c r="D23" s="23" t="s">
        <v>491</v>
      </c>
      <c r="E23" s="3" t="s">
        <v>469</v>
      </c>
      <c r="F23" s="4">
        <v>21.128</v>
      </c>
      <c r="G23" s="15" t="s">
        <v>23</v>
      </c>
      <c r="H23" s="31">
        <v>49</v>
      </c>
      <c r="I23" s="31">
        <f t="shared" si="0"/>
        <v>422.56</v>
      </c>
      <c r="J23" s="32" t="s">
        <v>511</v>
      </c>
    </row>
    <row r="24" spans="1:10" x14ac:dyDescent="0.25">
      <c r="A24" s="11">
        <v>15</v>
      </c>
      <c r="B24" s="11" t="s">
        <v>446</v>
      </c>
      <c r="C24" s="11" t="s">
        <v>492</v>
      </c>
      <c r="D24" s="23" t="s">
        <v>493</v>
      </c>
      <c r="E24" s="3" t="s">
        <v>469</v>
      </c>
      <c r="F24" s="4">
        <v>72.783000000000001</v>
      </c>
      <c r="G24" s="15" t="s">
        <v>34</v>
      </c>
      <c r="H24" s="31">
        <v>49</v>
      </c>
      <c r="I24" s="31">
        <f t="shared" si="0"/>
        <v>1455.66</v>
      </c>
      <c r="J24" s="32" t="s">
        <v>511</v>
      </c>
    </row>
    <row r="25" spans="1:10" x14ac:dyDescent="0.25">
      <c r="A25" s="11">
        <v>16</v>
      </c>
      <c r="B25" s="11" t="s">
        <v>446</v>
      </c>
      <c r="C25" s="11" t="s">
        <v>492</v>
      </c>
      <c r="D25" s="23" t="s">
        <v>494</v>
      </c>
      <c r="E25" s="3" t="s">
        <v>469</v>
      </c>
      <c r="F25" s="4">
        <v>170.851</v>
      </c>
      <c r="G25" s="15" t="s">
        <v>34</v>
      </c>
      <c r="H25" s="31">
        <v>49</v>
      </c>
      <c r="I25" s="31">
        <f t="shared" si="0"/>
        <v>3417.02</v>
      </c>
      <c r="J25" s="32" t="s">
        <v>511</v>
      </c>
    </row>
    <row r="26" spans="1:10" x14ac:dyDescent="0.25">
      <c r="A26" s="11">
        <v>17</v>
      </c>
      <c r="B26" s="11" t="s">
        <v>446</v>
      </c>
      <c r="C26" s="11" t="s">
        <v>492</v>
      </c>
      <c r="D26" s="23" t="s">
        <v>495</v>
      </c>
      <c r="E26" s="3" t="s">
        <v>469</v>
      </c>
      <c r="F26" s="4">
        <v>77.218999999999994</v>
      </c>
      <c r="G26" s="15" t="s">
        <v>34</v>
      </c>
      <c r="H26" s="31">
        <v>49</v>
      </c>
      <c r="I26" s="31">
        <f t="shared" si="0"/>
        <v>1544.3799999999999</v>
      </c>
      <c r="J26" s="32" t="s">
        <v>511</v>
      </c>
    </row>
    <row r="27" spans="1:10" x14ac:dyDescent="0.25">
      <c r="A27" s="11">
        <v>18</v>
      </c>
      <c r="B27" s="11" t="s">
        <v>446</v>
      </c>
      <c r="C27" s="11" t="s">
        <v>492</v>
      </c>
      <c r="D27" s="23" t="s">
        <v>496</v>
      </c>
      <c r="E27" s="3" t="s">
        <v>469</v>
      </c>
      <c r="F27" s="4">
        <v>42.341000000000001</v>
      </c>
      <c r="G27" s="15" t="s">
        <v>34</v>
      </c>
      <c r="H27" s="31">
        <v>49</v>
      </c>
      <c r="I27" s="31">
        <f t="shared" si="0"/>
        <v>846.82</v>
      </c>
      <c r="J27" s="32" t="s">
        <v>511</v>
      </c>
    </row>
    <row r="28" spans="1:10" x14ac:dyDescent="0.25">
      <c r="A28" s="11">
        <v>19</v>
      </c>
      <c r="B28" s="11" t="s">
        <v>446</v>
      </c>
      <c r="C28" s="11" t="s">
        <v>492</v>
      </c>
      <c r="D28" s="23" t="s">
        <v>497</v>
      </c>
      <c r="E28" s="3" t="s">
        <v>469</v>
      </c>
      <c r="F28" s="4">
        <v>10.601000000000001</v>
      </c>
      <c r="G28" s="15" t="s">
        <v>34</v>
      </c>
      <c r="H28" s="31">
        <v>49</v>
      </c>
      <c r="I28" s="31">
        <f t="shared" si="0"/>
        <v>212.02</v>
      </c>
      <c r="J28" s="32" t="s">
        <v>511</v>
      </c>
    </row>
    <row r="29" spans="1:10" x14ac:dyDescent="0.25">
      <c r="A29" s="11">
        <v>20</v>
      </c>
      <c r="B29" s="11" t="s">
        <v>446</v>
      </c>
      <c r="C29" s="11" t="s">
        <v>482</v>
      </c>
      <c r="D29" s="23" t="s">
        <v>483</v>
      </c>
      <c r="E29" s="3" t="s">
        <v>484</v>
      </c>
      <c r="F29" s="4">
        <v>4.0369999999999999</v>
      </c>
      <c r="G29" s="24" t="s">
        <v>34</v>
      </c>
      <c r="H29" s="31">
        <v>49</v>
      </c>
      <c r="I29" s="31">
        <f t="shared" si="0"/>
        <v>80.739999999999995</v>
      </c>
      <c r="J29" s="32" t="s">
        <v>511</v>
      </c>
    </row>
    <row r="30" spans="1:10" x14ac:dyDescent="0.25">
      <c r="A30" s="11">
        <v>21</v>
      </c>
      <c r="B30" s="11" t="s">
        <v>446</v>
      </c>
      <c r="C30" s="11" t="s">
        <v>482</v>
      </c>
      <c r="D30" s="23" t="s">
        <v>485</v>
      </c>
      <c r="E30" s="3" t="s">
        <v>484</v>
      </c>
      <c r="F30" s="4">
        <v>1.8959999999999999</v>
      </c>
      <c r="G30" s="24" t="s">
        <v>34</v>
      </c>
      <c r="H30" s="31">
        <v>49</v>
      </c>
      <c r="I30" s="31">
        <f t="shared" si="0"/>
        <v>37.92</v>
      </c>
      <c r="J30" s="32" t="s">
        <v>511</v>
      </c>
    </row>
    <row r="31" spans="1:10" x14ac:dyDescent="0.25">
      <c r="A31" s="11">
        <v>22</v>
      </c>
      <c r="B31" s="11" t="s">
        <v>446</v>
      </c>
      <c r="C31" s="12" t="s">
        <v>482</v>
      </c>
      <c r="D31" s="25" t="s">
        <v>486</v>
      </c>
      <c r="E31" s="26" t="s">
        <v>484</v>
      </c>
      <c r="F31" s="27">
        <v>3.9950000000000001</v>
      </c>
      <c r="G31" s="28" t="s">
        <v>34</v>
      </c>
      <c r="H31" s="31">
        <v>49</v>
      </c>
      <c r="I31" s="31">
        <f t="shared" si="0"/>
        <v>79.900000000000006</v>
      </c>
      <c r="J31" s="32" t="s">
        <v>511</v>
      </c>
    </row>
    <row r="32" spans="1:10" x14ac:dyDescent="0.25">
      <c r="A32" s="11">
        <v>23</v>
      </c>
      <c r="B32" s="11" t="s">
        <v>446</v>
      </c>
      <c r="C32" s="11" t="s">
        <v>482</v>
      </c>
      <c r="D32" s="29" t="s">
        <v>487</v>
      </c>
      <c r="E32" s="3" t="s">
        <v>484</v>
      </c>
      <c r="F32" s="4">
        <v>3.1659999999999999</v>
      </c>
      <c r="G32" s="24" t="s">
        <v>34</v>
      </c>
      <c r="H32" s="31">
        <v>49</v>
      </c>
      <c r="I32" s="31">
        <f t="shared" si="0"/>
        <v>63.32</v>
      </c>
      <c r="J32" s="32" t="s">
        <v>511</v>
      </c>
    </row>
  </sheetData>
  <mergeCells count="5">
    <mergeCell ref="A3:I3"/>
    <mergeCell ref="A4:I4"/>
    <mergeCell ref="A5:I5"/>
    <mergeCell ref="A6:I6"/>
    <mergeCell ref="A7:F7"/>
  </mergeCells>
  <pageMargins left="0.7" right="0.7" top="0.75" bottom="0.75" header="0.3" footer="0.3"/>
  <pageSetup paperSize="9" orientation="landscape" r:id="rId1"/>
  <headerFooter>
    <oddFooter>&amp;L&amp;P&amp;RДиректор  ОДЗ:...................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3"/>
  <sheetViews>
    <sheetView tabSelected="1" zoomScaleNormal="100" workbookViewId="0">
      <selection activeCell="J13" sqref="J13"/>
    </sheetView>
  </sheetViews>
  <sheetFormatPr defaultRowHeight="15" x14ac:dyDescent="0.25"/>
  <cols>
    <col min="1" max="1" width="9.140625" customWidth="1"/>
    <col min="2" max="2" width="11.140625" bestFit="1" customWidth="1"/>
    <col min="3" max="3" width="18.28515625" bestFit="1" customWidth="1"/>
    <col min="4" max="4" width="16.7109375" bestFit="1" customWidth="1"/>
    <col min="5" max="5" width="6.140625" customWidth="1"/>
    <col min="6" max="6" width="9.85546875" customWidth="1"/>
    <col min="7" max="7" width="10.140625" customWidth="1"/>
    <col min="8" max="8" width="15.28515625" customWidth="1"/>
    <col min="9" max="9" width="9.5703125" bestFit="1" customWidth="1"/>
    <col min="10" max="10" width="18.42578125" customWidth="1"/>
    <col min="11" max="11" width="26.7109375" customWidth="1"/>
    <col min="13" max="13" width="33.5703125" customWidth="1"/>
  </cols>
  <sheetData>
    <row r="1" spans="1:15" x14ac:dyDescent="0.25">
      <c r="G1" t="s">
        <v>505</v>
      </c>
    </row>
    <row r="2" spans="1:15" x14ac:dyDescent="0.25">
      <c r="A2" s="97"/>
      <c r="B2" s="97"/>
      <c r="C2" s="97"/>
      <c r="D2" s="97"/>
      <c r="E2" s="97"/>
      <c r="F2" s="97"/>
      <c r="G2" s="97"/>
      <c r="H2" s="97"/>
      <c r="I2" s="97"/>
      <c r="J2" s="97"/>
    </row>
    <row r="3" spans="1:15" x14ac:dyDescent="0.25">
      <c r="A3" s="97"/>
      <c r="B3" s="97"/>
      <c r="C3" s="97"/>
      <c r="D3" s="97"/>
      <c r="E3" s="97"/>
      <c r="F3" s="97"/>
      <c r="G3" s="97"/>
      <c r="H3" s="97"/>
      <c r="I3" s="97"/>
      <c r="J3" s="97"/>
    </row>
    <row r="4" spans="1:15" ht="18" customHeight="1" x14ac:dyDescent="0.25">
      <c r="A4" s="98" t="s">
        <v>498</v>
      </c>
      <c r="B4" s="98"/>
      <c r="C4" s="98"/>
      <c r="D4" s="98"/>
      <c r="E4" s="98"/>
      <c r="F4" s="98"/>
      <c r="G4" s="98"/>
      <c r="H4" s="98"/>
      <c r="I4" s="98"/>
      <c r="J4" s="98"/>
    </row>
    <row r="5" spans="1:15" ht="15" customHeight="1" x14ac:dyDescent="0.25">
      <c r="A5" s="96" t="s">
        <v>499</v>
      </c>
      <c r="B5" s="96"/>
      <c r="C5" s="96"/>
      <c r="D5" s="96"/>
      <c r="E5" s="96"/>
      <c r="F5" s="96"/>
      <c r="G5" s="96"/>
      <c r="H5" s="96"/>
      <c r="I5" s="96"/>
      <c r="J5" s="96"/>
    </row>
    <row r="6" spans="1:15" x14ac:dyDescent="0.25">
      <c r="A6" s="96"/>
      <c r="B6" s="96"/>
      <c r="C6" s="96"/>
      <c r="D6" s="96"/>
      <c r="E6" s="96"/>
      <c r="F6" s="96"/>
      <c r="G6" s="96"/>
      <c r="H6" s="96"/>
      <c r="I6" s="96"/>
      <c r="J6" s="96"/>
    </row>
    <row r="7" spans="1:15" ht="15" customHeight="1" x14ac:dyDescent="0.25">
      <c r="A7" s="96" t="s">
        <v>500</v>
      </c>
      <c r="B7" s="96"/>
      <c r="C7" s="96"/>
      <c r="D7" s="96"/>
      <c r="E7" s="96"/>
      <c r="F7" s="96"/>
      <c r="G7" s="96"/>
      <c r="H7" s="96"/>
      <c r="I7" s="96"/>
      <c r="J7" s="96"/>
    </row>
    <row r="8" spans="1:15" ht="60" x14ac:dyDescent="0.25">
      <c r="A8" s="48" t="s">
        <v>3</v>
      </c>
      <c r="B8" s="48" t="s">
        <v>4</v>
      </c>
      <c r="C8" s="48" t="s">
        <v>5</v>
      </c>
      <c r="D8" s="49" t="s">
        <v>6</v>
      </c>
      <c r="E8" s="48" t="s">
        <v>7</v>
      </c>
      <c r="F8" s="50" t="s">
        <v>8</v>
      </c>
      <c r="G8" s="50" t="s">
        <v>9</v>
      </c>
      <c r="H8" s="51" t="s">
        <v>10</v>
      </c>
      <c r="I8" s="52" t="s">
        <v>11</v>
      </c>
      <c r="J8" t="s">
        <v>519</v>
      </c>
    </row>
    <row r="9" spans="1:15" x14ac:dyDescent="0.25">
      <c r="A9" s="81">
        <v>1</v>
      </c>
      <c r="B9" s="85" t="s">
        <v>145</v>
      </c>
      <c r="C9" s="82" t="s">
        <v>501</v>
      </c>
      <c r="D9" s="17" t="s">
        <v>502</v>
      </c>
      <c r="E9" s="86" t="s">
        <v>19</v>
      </c>
      <c r="F9" s="87">
        <v>3.399</v>
      </c>
      <c r="G9" s="83">
        <v>6</v>
      </c>
      <c r="H9" s="84">
        <v>41</v>
      </c>
      <c r="I9" s="84">
        <f t="shared" ref="I9:I10" si="0">(H9*F9)*20%</f>
        <v>27.871800000000004</v>
      </c>
      <c r="J9" s="88" t="s">
        <v>511</v>
      </c>
      <c r="K9" s="5"/>
      <c r="L9" s="5"/>
      <c r="M9" s="5"/>
      <c r="N9" s="5"/>
      <c r="O9" s="5"/>
    </row>
    <row r="10" spans="1:15" x14ac:dyDescent="0.25">
      <c r="A10" s="81">
        <v>2</v>
      </c>
      <c r="B10" s="85" t="s">
        <v>145</v>
      </c>
      <c r="C10" s="82" t="s">
        <v>501</v>
      </c>
      <c r="D10" s="17" t="s">
        <v>503</v>
      </c>
      <c r="E10" s="30" t="s">
        <v>19</v>
      </c>
      <c r="F10" s="87">
        <v>3.0259999999999998</v>
      </c>
      <c r="G10" s="83">
        <v>4</v>
      </c>
      <c r="H10" s="84">
        <v>41</v>
      </c>
      <c r="I10" s="84">
        <f t="shared" si="0"/>
        <v>24.813199999999998</v>
      </c>
      <c r="J10" s="88" t="s">
        <v>511</v>
      </c>
      <c r="K10" s="5"/>
      <c r="L10" s="5"/>
      <c r="M10" s="5"/>
      <c r="N10" s="5"/>
      <c r="O10" s="5"/>
    </row>
    <row r="11" spans="1:15" x14ac:dyDescent="0.25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5"/>
      <c r="L11" s="5"/>
      <c r="M11" s="5"/>
      <c r="N11" s="5"/>
      <c r="O11" s="5"/>
    </row>
    <row r="12" spans="1:15" x14ac:dyDescent="0.25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5"/>
      <c r="L12" s="5"/>
      <c r="M12" s="5"/>
      <c r="N12" s="5"/>
      <c r="O12" s="5"/>
    </row>
    <row r="13" spans="1:15" x14ac:dyDescent="0.25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5"/>
      <c r="L13" s="5"/>
      <c r="M13" s="5"/>
      <c r="N13" s="5"/>
      <c r="O13" s="5"/>
    </row>
    <row r="14" spans="1:15" ht="45.75" customHeight="1" x14ac:dyDescent="0.25">
      <c r="A14" s="80"/>
      <c r="B14" s="95" t="s">
        <v>506</v>
      </c>
      <c r="C14" s="95"/>
      <c r="D14" s="95"/>
      <c r="E14" s="95"/>
      <c r="F14" s="95"/>
      <c r="G14" s="95"/>
      <c r="H14" s="95"/>
      <c r="I14" s="80"/>
      <c r="J14" s="80"/>
      <c r="K14" s="5"/>
      <c r="L14" s="5"/>
      <c r="M14" s="5"/>
      <c r="N14" s="5"/>
      <c r="O14" s="5"/>
    </row>
    <row r="15" spans="1:15" x14ac:dyDescent="0.25">
      <c r="A15" s="80"/>
      <c r="B15" s="80"/>
      <c r="C15" s="80"/>
      <c r="D15" s="80"/>
      <c r="E15" s="80"/>
      <c r="F15" s="80"/>
      <c r="G15" s="80"/>
      <c r="H15" s="80"/>
      <c r="I15" s="80"/>
      <c r="J15" s="80"/>
      <c r="K15" s="5"/>
      <c r="L15" s="5"/>
      <c r="M15" s="5"/>
      <c r="N15" s="5"/>
      <c r="O15" s="5"/>
    </row>
    <row r="16" spans="1:15" x14ac:dyDescent="0.25">
      <c r="K16" s="5"/>
      <c r="L16" s="5"/>
      <c r="M16" s="5"/>
      <c r="N16" s="5"/>
      <c r="O16" s="5"/>
    </row>
    <row r="17" spans="11:15" x14ac:dyDescent="0.25">
      <c r="K17" s="5"/>
      <c r="L17" s="5"/>
      <c r="M17" s="5"/>
      <c r="N17" s="5"/>
      <c r="O17" s="5"/>
    </row>
    <row r="18" spans="11:15" x14ac:dyDescent="0.25">
      <c r="K18" s="5"/>
      <c r="L18" s="5"/>
      <c r="M18" s="5"/>
      <c r="N18" s="5"/>
      <c r="O18" s="5"/>
    </row>
    <row r="19" spans="11:15" x14ac:dyDescent="0.25">
      <c r="K19" s="5"/>
      <c r="L19" s="5"/>
      <c r="M19" s="5"/>
      <c r="N19" s="5"/>
      <c r="O19" s="5"/>
    </row>
    <row r="20" spans="11:15" x14ac:dyDescent="0.25">
      <c r="K20" s="5"/>
      <c r="L20" s="5"/>
      <c r="M20" s="5"/>
      <c r="N20" s="5"/>
      <c r="O20" s="5"/>
    </row>
    <row r="21" spans="11:15" x14ac:dyDescent="0.25">
      <c r="K21" s="5"/>
      <c r="L21" s="5"/>
      <c r="M21" s="5"/>
      <c r="N21" s="5"/>
      <c r="O21" s="5"/>
    </row>
    <row r="22" spans="11:15" x14ac:dyDescent="0.25">
      <c r="K22" s="5"/>
      <c r="L22" s="5"/>
      <c r="M22" s="5"/>
      <c r="N22" s="5"/>
      <c r="O22" s="5"/>
    </row>
    <row r="23" spans="11:15" x14ac:dyDescent="0.25">
      <c r="K23" s="5"/>
      <c r="L23" s="5"/>
      <c r="M23" s="5"/>
      <c r="N23" s="5"/>
      <c r="O23" s="5"/>
    </row>
    <row r="24" spans="11:15" x14ac:dyDescent="0.25">
      <c r="K24" s="5"/>
      <c r="L24" s="5"/>
      <c r="M24" s="5"/>
      <c r="N24" s="5"/>
      <c r="O24" s="5"/>
    </row>
    <row r="25" spans="11:15" x14ac:dyDescent="0.25">
      <c r="K25" s="5"/>
      <c r="L25" s="5"/>
      <c r="M25" s="5"/>
      <c r="N25" s="5"/>
      <c r="O25" s="5"/>
    </row>
    <row r="26" spans="11:15" x14ac:dyDescent="0.25">
      <c r="K26" s="5"/>
      <c r="L26" s="5"/>
      <c r="M26" s="5"/>
      <c r="N26" s="5"/>
      <c r="O26" s="5"/>
    </row>
    <row r="27" spans="11:15" x14ac:dyDescent="0.25">
      <c r="K27" s="5"/>
      <c r="L27" s="5"/>
      <c r="M27" s="5"/>
      <c r="N27" s="5"/>
      <c r="O27" s="5"/>
    </row>
    <row r="28" spans="11:15" x14ac:dyDescent="0.25">
      <c r="K28" s="5"/>
      <c r="L28" s="5"/>
      <c r="M28" s="5"/>
      <c r="N28" s="5"/>
      <c r="O28" s="5"/>
    </row>
    <row r="29" spans="11:15" x14ac:dyDescent="0.25">
      <c r="K29" s="5"/>
      <c r="L29" s="5"/>
      <c r="M29" s="5"/>
      <c r="N29" s="5"/>
      <c r="O29" s="5"/>
    </row>
    <row r="30" spans="11:15" x14ac:dyDescent="0.25">
      <c r="K30" s="5"/>
      <c r="L30" s="5"/>
      <c r="M30" s="5"/>
      <c r="N30" s="5"/>
      <c r="O30" s="5"/>
    </row>
    <row r="31" spans="11:15" x14ac:dyDescent="0.25">
      <c r="K31" s="5"/>
      <c r="L31" s="5"/>
      <c r="M31" s="5"/>
      <c r="N31" s="5"/>
      <c r="O31" s="5"/>
    </row>
    <row r="32" spans="11:15" x14ac:dyDescent="0.25">
      <c r="K32" s="5"/>
      <c r="L32" s="5"/>
      <c r="M32" s="5"/>
      <c r="N32" s="5"/>
      <c r="O32" s="5"/>
    </row>
    <row r="33" spans="11:15" x14ac:dyDescent="0.25">
      <c r="K33" s="5"/>
      <c r="L33" s="5"/>
      <c r="M33" s="5"/>
      <c r="N33" s="5"/>
      <c r="O33" s="5"/>
    </row>
    <row r="34" spans="11:15" x14ac:dyDescent="0.25">
      <c r="K34" s="5"/>
      <c r="L34" s="5"/>
      <c r="M34" s="5"/>
      <c r="N34" s="5"/>
      <c r="O34" s="5"/>
    </row>
    <row r="35" spans="11:15" x14ac:dyDescent="0.25">
      <c r="K35" s="5"/>
      <c r="L35" s="5"/>
      <c r="M35" s="5"/>
      <c r="N35" s="5"/>
      <c r="O35" s="5"/>
    </row>
    <row r="36" spans="11:15" x14ac:dyDescent="0.25">
      <c r="K36" s="5"/>
      <c r="L36" s="5"/>
      <c r="M36" s="5"/>
      <c r="N36" s="5"/>
      <c r="O36" s="5"/>
    </row>
    <row r="37" spans="11:15" x14ac:dyDescent="0.25">
      <c r="K37" s="5"/>
      <c r="L37" s="5"/>
      <c r="M37" s="5"/>
      <c r="N37" s="5"/>
      <c r="O37" s="5"/>
    </row>
    <row r="38" spans="11:15" x14ac:dyDescent="0.25">
      <c r="K38" s="5"/>
      <c r="L38" s="5"/>
      <c r="M38" s="5"/>
      <c r="N38" s="5"/>
      <c r="O38" s="5"/>
    </row>
    <row r="39" spans="11:15" x14ac:dyDescent="0.25">
      <c r="K39" s="5"/>
      <c r="L39" s="5"/>
      <c r="M39" s="5"/>
      <c r="N39" s="5"/>
      <c r="O39" s="5"/>
    </row>
    <row r="40" spans="11:15" x14ac:dyDescent="0.25">
      <c r="K40" s="5"/>
      <c r="L40" s="5"/>
      <c r="M40" s="5"/>
      <c r="N40" s="5"/>
      <c r="O40" s="5"/>
    </row>
    <row r="41" spans="11:15" x14ac:dyDescent="0.25">
      <c r="K41" s="5"/>
      <c r="L41" s="5"/>
      <c r="M41" s="5"/>
      <c r="N41" s="5"/>
      <c r="O41" s="5"/>
    </row>
    <row r="42" spans="11:15" x14ac:dyDescent="0.25">
      <c r="K42" s="5"/>
      <c r="L42" s="5"/>
      <c r="M42" s="5"/>
      <c r="N42" s="5"/>
      <c r="O42" s="5"/>
    </row>
    <row r="43" spans="11:15" x14ac:dyDescent="0.25">
      <c r="K43" s="5"/>
      <c r="L43" s="5"/>
      <c r="M43" s="5"/>
      <c r="N43" s="5"/>
      <c r="O43" s="5"/>
    </row>
    <row r="44" spans="11:15" x14ac:dyDescent="0.25">
      <c r="K44" s="5"/>
      <c r="L44" s="5"/>
      <c r="M44" s="5"/>
      <c r="N44" s="5"/>
      <c r="O44" s="5"/>
    </row>
    <row r="45" spans="11:15" x14ac:dyDescent="0.25">
      <c r="K45" s="5"/>
      <c r="L45" s="5"/>
      <c r="M45" s="5"/>
      <c r="N45" s="5"/>
      <c r="O45" s="5"/>
    </row>
    <row r="46" spans="11:15" x14ac:dyDescent="0.25">
      <c r="K46" s="5"/>
      <c r="L46" s="5"/>
      <c r="M46" s="5"/>
      <c r="N46" s="5"/>
      <c r="O46" s="5"/>
    </row>
    <row r="47" spans="11:15" x14ac:dyDescent="0.25">
      <c r="K47" s="5"/>
      <c r="L47" s="5"/>
      <c r="M47" s="5"/>
      <c r="N47" s="5"/>
      <c r="O47" s="5"/>
    </row>
    <row r="48" spans="11:15" x14ac:dyDescent="0.25">
      <c r="K48" s="5"/>
      <c r="L48" s="5"/>
      <c r="M48" s="5"/>
      <c r="N48" s="5"/>
      <c r="O48" s="5"/>
    </row>
    <row r="49" spans="11:15" x14ac:dyDescent="0.25">
      <c r="K49" s="5"/>
      <c r="L49" s="5"/>
      <c r="M49" s="5"/>
      <c r="N49" s="5"/>
      <c r="O49" s="5"/>
    </row>
    <row r="50" spans="11:15" x14ac:dyDescent="0.25">
      <c r="K50" s="5"/>
      <c r="L50" s="5"/>
      <c r="M50" s="5"/>
      <c r="N50" s="5"/>
      <c r="O50" s="5"/>
    </row>
    <row r="51" spans="11:15" x14ac:dyDescent="0.25">
      <c r="K51" s="5"/>
      <c r="L51" s="5"/>
      <c r="M51" s="5"/>
      <c r="N51" s="5"/>
      <c r="O51" s="5"/>
    </row>
    <row r="52" spans="11:15" x14ac:dyDescent="0.25">
      <c r="K52" s="5"/>
      <c r="L52" s="5"/>
      <c r="M52" s="5"/>
      <c r="N52" s="5"/>
      <c r="O52" s="5"/>
    </row>
    <row r="53" spans="11:15" x14ac:dyDescent="0.25">
      <c r="K53" s="5"/>
      <c r="L53" s="5"/>
      <c r="M53" s="5"/>
      <c r="N53" s="5"/>
      <c r="O53" s="5"/>
    </row>
    <row r="54" spans="11:15" x14ac:dyDescent="0.25">
      <c r="K54" s="5"/>
      <c r="L54" s="5"/>
      <c r="M54" s="5"/>
      <c r="N54" s="5"/>
      <c r="O54" s="5"/>
    </row>
    <row r="55" spans="11:15" x14ac:dyDescent="0.25">
      <c r="K55" s="5"/>
      <c r="L55" s="5"/>
      <c r="M55" s="5"/>
      <c r="N55" s="5"/>
      <c r="O55" s="5"/>
    </row>
    <row r="56" spans="11:15" x14ac:dyDescent="0.25">
      <c r="K56" s="5"/>
      <c r="L56" s="5"/>
      <c r="M56" s="5"/>
      <c r="N56" s="5"/>
      <c r="O56" s="5"/>
    </row>
    <row r="57" spans="11:15" x14ac:dyDescent="0.25">
      <c r="K57" s="5"/>
      <c r="L57" s="5"/>
      <c r="M57" s="5"/>
      <c r="N57" s="5"/>
      <c r="O57" s="5"/>
    </row>
    <row r="58" spans="11:15" x14ac:dyDescent="0.25">
      <c r="K58" s="5"/>
      <c r="L58" s="5"/>
      <c r="M58" s="5"/>
      <c r="N58" s="5"/>
      <c r="O58" s="5"/>
    </row>
    <row r="59" spans="11:15" x14ac:dyDescent="0.25">
      <c r="K59" s="5"/>
      <c r="L59" s="5"/>
      <c r="M59" s="5"/>
      <c r="N59" s="5"/>
      <c r="O59" s="5"/>
    </row>
    <row r="60" spans="11:15" x14ac:dyDescent="0.25">
      <c r="K60" s="5"/>
      <c r="L60" s="5"/>
      <c r="M60" s="5"/>
      <c r="N60" s="5"/>
      <c r="O60" s="5"/>
    </row>
    <row r="61" spans="11:15" x14ac:dyDescent="0.25">
      <c r="K61" s="5"/>
      <c r="L61" s="5"/>
      <c r="M61" s="5"/>
      <c r="N61" s="5"/>
      <c r="O61" s="5"/>
    </row>
    <row r="62" spans="11:15" x14ac:dyDescent="0.25">
      <c r="K62" s="5"/>
      <c r="L62" s="5"/>
      <c r="M62" s="5"/>
      <c r="N62" s="5"/>
      <c r="O62" s="5"/>
    </row>
    <row r="63" spans="11:15" x14ac:dyDescent="0.25">
      <c r="K63" s="5"/>
      <c r="L63" s="5"/>
      <c r="M63" s="5"/>
      <c r="N63" s="5"/>
      <c r="O63" s="5"/>
    </row>
    <row r="64" spans="11:15" x14ac:dyDescent="0.25">
      <c r="K64" s="5"/>
      <c r="L64" s="5"/>
      <c r="M64" s="5"/>
      <c r="N64" s="5"/>
      <c r="O64" s="5"/>
    </row>
    <row r="65" spans="11:15" x14ac:dyDescent="0.25">
      <c r="K65" s="5"/>
      <c r="L65" s="5"/>
      <c r="M65" s="5"/>
      <c r="N65" s="5"/>
      <c r="O65" s="5"/>
    </row>
    <row r="66" spans="11:15" x14ac:dyDescent="0.25">
      <c r="K66" s="5"/>
      <c r="L66" s="5"/>
      <c r="M66" s="5"/>
      <c r="N66" s="5"/>
      <c r="O66" s="5"/>
    </row>
    <row r="67" spans="11:15" x14ac:dyDescent="0.25">
      <c r="K67" s="5"/>
      <c r="L67" s="5"/>
      <c r="M67" s="5"/>
      <c r="N67" s="5"/>
      <c r="O67" s="5"/>
    </row>
    <row r="68" spans="11:15" x14ac:dyDescent="0.25">
      <c r="K68" s="5"/>
      <c r="L68" s="5"/>
      <c r="M68" s="5"/>
      <c r="N68" s="5"/>
      <c r="O68" s="5"/>
    </row>
    <row r="69" spans="11:15" x14ac:dyDescent="0.25">
      <c r="K69" s="5"/>
      <c r="L69" s="5"/>
      <c r="M69" s="5"/>
      <c r="N69" s="5"/>
      <c r="O69" s="5"/>
    </row>
    <row r="70" spans="11:15" x14ac:dyDescent="0.25">
      <c r="K70" s="5"/>
      <c r="L70" s="5"/>
      <c r="M70" s="5"/>
      <c r="N70" s="5"/>
      <c r="O70" s="5"/>
    </row>
    <row r="71" spans="11:15" x14ac:dyDescent="0.25">
      <c r="K71" s="5"/>
      <c r="L71" s="5"/>
      <c r="M71" s="5"/>
      <c r="N71" s="5"/>
      <c r="O71" s="5"/>
    </row>
    <row r="72" spans="11:15" x14ac:dyDescent="0.25">
      <c r="K72" s="5"/>
      <c r="L72" s="5"/>
      <c r="M72" s="5"/>
      <c r="N72" s="5"/>
      <c r="O72" s="5"/>
    </row>
    <row r="73" spans="11:15" x14ac:dyDescent="0.25">
      <c r="K73" s="5"/>
      <c r="L73" s="5"/>
      <c r="M73" s="5"/>
      <c r="N73" s="5"/>
      <c r="O73" s="5"/>
    </row>
    <row r="74" spans="11:15" x14ac:dyDescent="0.25">
      <c r="K74" s="5"/>
      <c r="L74" s="5"/>
      <c r="M74" s="5"/>
      <c r="N74" s="5"/>
      <c r="O74" s="5"/>
    </row>
    <row r="75" spans="11:15" x14ac:dyDescent="0.25">
      <c r="K75" s="5"/>
      <c r="L75" s="5"/>
      <c r="M75" s="5"/>
      <c r="N75" s="5"/>
      <c r="O75" s="5"/>
    </row>
    <row r="76" spans="11:15" x14ac:dyDescent="0.25">
      <c r="K76" s="5"/>
      <c r="L76" s="5"/>
      <c r="M76" s="5"/>
      <c r="N76" s="5"/>
      <c r="O76" s="5"/>
    </row>
    <row r="77" spans="11:15" x14ac:dyDescent="0.25">
      <c r="K77" s="5"/>
      <c r="L77" s="5"/>
      <c r="M77" s="5"/>
      <c r="N77" s="5"/>
      <c r="O77" s="5"/>
    </row>
    <row r="78" spans="11:15" x14ac:dyDescent="0.25">
      <c r="K78" s="5"/>
      <c r="L78" s="5"/>
      <c r="M78" s="5"/>
      <c r="N78" s="5"/>
      <c r="O78" s="5"/>
    </row>
    <row r="79" spans="11:15" x14ac:dyDescent="0.25">
      <c r="K79" s="5"/>
      <c r="L79" s="5"/>
      <c r="M79" s="5"/>
      <c r="N79" s="5"/>
      <c r="O79" s="5"/>
    </row>
    <row r="80" spans="11:15" x14ac:dyDescent="0.25">
      <c r="K80" s="5"/>
      <c r="L80" s="5"/>
      <c r="M80" s="5"/>
      <c r="N80" s="5"/>
      <c r="O80" s="5"/>
    </row>
    <row r="81" spans="11:15" x14ac:dyDescent="0.25">
      <c r="K81" s="5"/>
      <c r="L81" s="5"/>
      <c r="M81" s="5"/>
      <c r="N81" s="5"/>
      <c r="O81" s="5"/>
    </row>
    <row r="82" spans="11:15" x14ac:dyDescent="0.25">
      <c r="K82" s="5"/>
      <c r="L82" s="5"/>
      <c r="M82" s="5"/>
      <c r="N82" s="5"/>
      <c r="O82" s="5"/>
    </row>
    <row r="83" spans="11:15" x14ac:dyDescent="0.25">
      <c r="K83" s="5"/>
      <c r="L83" s="5"/>
      <c r="M83" s="5"/>
      <c r="N83" s="5"/>
      <c r="O83" s="5"/>
    </row>
    <row r="84" spans="11:15" x14ac:dyDescent="0.25">
      <c r="K84" s="5"/>
      <c r="L84" s="5"/>
      <c r="M84" s="5"/>
      <c r="N84" s="5"/>
      <c r="O84" s="5"/>
    </row>
    <row r="85" spans="11:15" x14ac:dyDescent="0.25">
      <c r="K85" s="5"/>
      <c r="L85" s="5"/>
      <c r="M85" s="5"/>
      <c r="N85" s="5"/>
      <c r="O85" s="5"/>
    </row>
    <row r="86" spans="11:15" x14ac:dyDescent="0.25">
      <c r="K86" s="5"/>
      <c r="L86" s="5"/>
      <c r="M86" s="5"/>
      <c r="N86" s="5"/>
      <c r="O86" s="5"/>
    </row>
    <row r="87" spans="11:15" x14ac:dyDescent="0.25">
      <c r="K87" s="5"/>
      <c r="L87" s="5"/>
      <c r="M87" s="5"/>
      <c r="N87" s="5"/>
      <c r="O87" s="5"/>
    </row>
    <row r="88" spans="11:15" x14ac:dyDescent="0.25">
      <c r="K88" s="5"/>
      <c r="L88" s="5"/>
      <c r="M88" s="5"/>
      <c r="N88" s="5"/>
      <c r="O88" s="5"/>
    </row>
    <row r="89" spans="11:15" x14ac:dyDescent="0.25">
      <c r="K89" s="5"/>
      <c r="L89" s="5"/>
      <c r="M89" s="5"/>
      <c r="N89" s="5"/>
      <c r="O89" s="5"/>
    </row>
    <row r="90" spans="11:15" x14ac:dyDescent="0.25">
      <c r="K90" s="5"/>
      <c r="L90" s="5"/>
      <c r="M90" s="5"/>
      <c r="N90" s="5"/>
      <c r="O90" s="5"/>
    </row>
    <row r="91" spans="11:15" x14ac:dyDescent="0.25">
      <c r="K91" s="5"/>
      <c r="L91" s="5"/>
      <c r="M91" s="5"/>
      <c r="N91" s="5"/>
      <c r="O91" s="5"/>
    </row>
    <row r="92" spans="11:15" x14ac:dyDescent="0.25">
      <c r="K92" s="5"/>
      <c r="L92" s="5"/>
      <c r="M92" s="5"/>
      <c r="N92" s="5"/>
      <c r="O92" s="5"/>
    </row>
    <row r="93" spans="11:15" x14ac:dyDescent="0.25">
      <c r="K93" s="5"/>
      <c r="L93" s="5"/>
      <c r="M93" s="5"/>
      <c r="N93" s="5"/>
      <c r="O93" s="5"/>
    </row>
    <row r="94" spans="11:15" x14ac:dyDescent="0.25">
      <c r="K94" s="5"/>
      <c r="L94" s="5"/>
      <c r="M94" s="5"/>
      <c r="N94" s="5"/>
      <c r="O94" s="5"/>
    </row>
    <row r="95" spans="11:15" x14ac:dyDescent="0.25">
      <c r="K95" s="5"/>
      <c r="L95" s="5"/>
      <c r="M95" s="5"/>
      <c r="N95" s="5"/>
      <c r="O95" s="5"/>
    </row>
    <row r="96" spans="11:15" x14ac:dyDescent="0.25">
      <c r="K96" s="5"/>
      <c r="L96" s="5"/>
      <c r="M96" s="5"/>
      <c r="N96" s="5"/>
      <c r="O96" s="5"/>
    </row>
    <row r="97" spans="11:15" x14ac:dyDescent="0.25">
      <c r="K97" s="5"/>
      <c r="L97" s="5"/>
      <c r="M97" s="5"/>
      <c r="N97" s="5"/>
      <c r="O97" s="5"/>
    </row>
    <row r="98" spans="11:15" x14ac:dyDescent="0.25">
      <c r="K98" s="5"/>
      <c r="L98" s="5"/>
      <c r="M98" s="5"/>
      <c r="N98" s="5"/>
      <c r="O98" s="5"/>
    </row>
    <row r="99" spans="11:15" x14ac:dyDescent="0.25">
      <c r="K99" s="5"/>
      <c r="L99" s="5"/>
      <c r="M99" s="5"/>
      <c r="N99" s="5"/>
      <c r="O99" s="5"/>
    </row>
    <row r="100" spans="11:15" x14ac:dyDescent="0.25">
      <c r="K100" s="5"/>
      <c r="L100" s="5"/>
      <c r="M100" s="5"/>
      <c r="N100" s="5"/>
      <c r="O100" s="5"/>
    </row>
    <row r="101" spans="11:15" x14ac:dyDescent="0.25">
      <c r="K101" s="5"/>
      <c r="L101" s="5"/>
      <c r="M101" s="5"/>
      <c r="N101" s="5"/>
      <c r="O101" s="5"/>
    </row>
    <row r="102" spans="11:15" x14ac:dyDescent="0.25">
      <c r="K102" s="5"/>
      <c r="L102" s="5"/>
      <c r="M102" s="5"/>
      <c r="N102" s="5"/>
      <c r="O102" s="5"/>
    </row>
    <row r="103" spans="11:15" x14ac:dyDescent="0.25">
      <c r="K103" s="5"/>
      <c r="L103" s="5"/>
      <c r="M103" s="5"/>
      <c r="N103" s="5"/>
      <c r="O103" s="5"/>
    </row>
    <row r="104" spans="11:15" x14ac:dyDescent="0.25">
      <c r="K104" s="5"/>
      <c r="L104" s="5"/>
      <c r="M104" s="5"/>
      <c r="N104" s="5"/>
      <c r="O104" s="5"/>
    </row>
    <row r="105" spans="11:15" x14ac:dyDescent="0.25">
      <c r="K105" s="5"/>
      <c r="L105" s="5"/>
      <c r="M105" s="5"/>
      <c r="N105" s="5"/>
      <c r="O105" s="5"/>
    </row>
    <row r="106" spans="11:15" x14ac:dyDescent="0.25">
      <c r="K106" s="5"/>
      <c r="L106" s="5"/>
      <c r="M106" s="5"/>
      <c r="N106" s="5"/>
      <c r="O106" s="5"/>
    </row>
    <row r="107" spans="11:15" x14ac:dyDescent="0.25">
      <c r="K107" s="5"/>
      <c r="L107" s="5"/>
      <c r="M107" s="5"/>
      <c r="N107" s="5"/>
      <c r="O107" s="5"/>
    </row>
    <row r="108" spans="11:15" x14ac:dyDescent="0.25">
      <c r="K108" s="5"/>
      <c r="L108" s="5"/>
      <c r="M108" s="5"/>
      <c r="N108" s="5"/>
      <c r="O108" s="5"/>
    </row>
    <row r="109" spans="11:15" x14ac:dyDescent="0.25">
      <c r="K109" s="5"/>
      <c r="L109" s="5"/>
      <c r="M109" s="5"/>
      <c r="N109" s="5"/>
      <c r="O109" s="5"/>
    </row>
    <row r="110" spans="11:15" x14ac:dyDescent="0.25">
      <c r="K110" s="5"/>
      <c r="L110" s="5"/>
      <c r="M110" s="5"/>
      <c r="N110" s="5"/>
      <c r="O110" s="5"/>
    </row>
    <row r="111" spans="11:15" x14ac:dyDescent="0.25">
      <c r="K111" s="5"/>
      <c r="L111" s="5"/>
      <c r="M111" s="5"/>
      <c r="N111" s="5"/>
      <c r="O111" s="5"/>
    </row>
    <row r="112" spans="11:15" x14ac:dyDescent="0.25">
      <c r="K112" s="5"/>
      <c r="L112" s="5"/>
      <c r="M112" s="5"/>
      <c r="N112" s="5"/>
      <c r="O112" s="5"/>
    </row>
    <row r="113" spans="11:15" x14ac:dyDescent="0.25">
      <c r="K113" s="5"/>
      <c r="L113" s="5"/>
      <c r="M113" s="5"/>
      <c r="N113" s="5"/>
      <c r="O113" s="5"/>
    </row>
    <row r="114" spans="11:15" x14ac:dyDescent="0.25">
      <c r="K114" s="5"/>
      <c r="L114" s="5"/>
      <c r="M114" s="5"/>
      <c r="N114" s="5"/>
      <c r="O114" s="5"/>
    </row>
    <row r="115" spans="11:15" x14ac:dyDescent="0.25">
      <c r="K115" s="5"/>
      <c r="L115" s="5"/>
      <c r="M115" s="5"/>
      <c r="N115" s="5"/>
      <c r="O115" s="5"/>
    </row>
    <row r="116" spans="11:15" x14ac:dyDescent="0.25">
      <c r="K116" s="5"/>
      <c r="L116" s="5"/>
      <c r="M116" s="5"/>
      <c r="N116" s="5"/>
      <c r="O116" s="5"/>
    </row>
    <row r="117" spans="11:15" x14ac:dyDescent="0.25">
      <c r="K117" s="5"/>
      <c r="L117" s="5"/>
      <c r="M117" s="5"/>
      <c r="N117" s="5"/>
      <c r="O117" s="5"/>
    </row>
    <row r="118" spans="11:15" x14ac:dyDescent="0.25">
      <c r="K118" s="5"/>
      <c r="L118" s="5"/>
      <c r="M118" s="5"/>
      <c r="N118" s="5"/>
      <c r="O118" s="5"/>
    </row>
    <row r="119" spans="11:15" x14ac:dyDescent="0.25">
      <c r="K119" s="5"/>
      <c r="L119" s="5"/>
      <c r="M119" s="5"/>
      <c r="N119" s="5"/>
      <c r="O119" s="5"/>
    </row>
    <row r="120" spans="11:15" x14ac:dyDescent="0.25">
      <c r="K120" s="5"/>
      <c r="L120" s="5"/>
      <c r="M120" s="5"/>
      <c r="N120" s="5"/>
      <c r="O120" s="5"/>
    </row>
    <row r="121" spans="11:15" x14ac:dyDescent="0.25">
      <c r="K121" s="5"/>
      <c r="L121" s="5"/>
      <c r="M121" s="5"/>
      <c r="N121" s="5"/>
      <c r="O121" s="5"/>
    </row>
    <row r="122" spans="11:15" x14ac:dyDescent="0.25">
      <c r="K122" s="5"/>
      <c r="L122" s="5"/>
      <c r="M122" s="5"/>
      <c r="N122" s="5"/>
      <c r="O122" s="5"/>
    </row>
    <row r="123" spans="11:15" x14ac:dyDescent="0.25">
      <c r="K123" s="5"/>
      <c r="L123" s="5"/>
      <c r="M123" s="5"/>
      <c r="N123" s="5"/>
      <c r="O123" s="5"/>
    </row>
    <row r="124" spans="11:15" x14ac:dyDescent="0.25">
      <c r="K124" s="5"/>
      <c r="L124" s="5"/>
      <c r="M124" s="5"/>
      <c r="N124" s="5"/>
      <c r="O124" s="5"/>
    </row>
    <row r="125" spans="11:15" x14ac:dyDescent="0.25">
      <c r="K125" s="5"/>
      <c r="L125" s="5"/>
      <c r="M125" s="5"/>
      <c r="N125" s="5"/>
      <c r="O125" s="5"/>
    </row>
    <row r="126" spans="11:15" x14ac:dyDescent="0.25">
      <c r="K126" s="5"/>
      <c r="L126" s="5"/>
      <c r="M126" s="5"/>
      <c r="N126" s="5"/>
      <c r="O126" s="5"/>
    </row>
    <row r="127" spans="11:15" x14ac:dyDescent="0.25">
      <c r="K127" s="5"/>
      <c r="L127" s="5"/>
      <c r="M127" s="5"/>
      <c r="N127" s="5"/>
      <c r="O127" s="5"/>
    </row>
    <row r="128" spans="11:15" x14ac:dyDescent="0.25">
      <c r="K128" s="5"/>
      <c r="L128" s="5"/>
      <c r="M128" s="5"/>
      <c r="N128" s="5"/>
      <c r="O128" s="5"/>
    </row>
    <row r="129" spans="11:15" x14ac:dyDescent="0.25">
      <c r="K129" s="5"/>
      <c r="L129" s="5"/>
      <c r="M129" s="5"/>
      <c r="N129" s="5"/>
      <c r="O129" s="5"/>
    </row>
    <row r="130" spans="11:15" x14ac:dyDescent="0.25">
      <c r="K130" s="5"/>
      <c r="L130" s="5"/>
      <c r="M130" s="5"/>
      <c r="N130" s="5"/>
      <c r="O130" s="5"/>
    </row>
    <row r="131" spans="11:15" x14ac:dyDescent="0.25">
      <c r="K131" s="5"/>
      <c r="L131" s="5"/>
      <c r="M131" s="5"/>
      <c r="N131" s="5"/>
      <c r="O131" s="5"/>
    </row>
    <row r="132" spans="11:15" x14ac:dyDescent="0.25">
      <c r="K132" s="5"/>
      <c r="L132" s="5"/>
      <c r="M132" s="5"/>
      <c r="N132" s="5"/>
      <c r="O132" s="5"/>
    </row>
    <row r="133" spans="11:15" x14ac:dyDescent="0.25">
      <c r="K133" s="5"/>
      <c r="L133" s="5"/>
      <c r="M133" s="5"/>
      <c r="N133" s="5"/>
      <c r="O133" s="5"/>
    </row>
    <row r="134" spans="11:15" x14ac:dyDescent="0.25">
      <c r="K134" s="5"/>
      <c r="L134" s="5"/>
      <c r="M134" s="5"/>
      <c r="N134" s="5"/>
      <c r="O134" s="5"/>
    </row>
    <row r="135" spans="11:15" x14ac:dyDescent="0.25">
      <c r="K135" s="5"/>
      <c r="L135" s="5"/>
      <c r="M135" s="5"/>
      <c r="N135" s="5"/>
      <c r="O135" s="5"/>
    </row>
    <row r="136" spans="11:15" x14ac:dyDescent="0.25">
      <c r="K136" s="5"/>
      <c r="L136" s="5"/>
      <c r="M136" s="5"/>
      <c r="N136" s="5"/>
      <c r="O136" s="5"/>
    </row>
    <row r="137" spans="11:15" x14ac:dyDescent="0.25">
      <c r="K137" s="5"/>
      <c r="L137" s="5"/>
      <c r="M137" s="5"/>
      <c r="N137" s="5"/>
      <c r="O137" s="5"/>
    </row>
    <row r="138" spans="11:15" x14ac:dyDescent="0.25">
      <c r="K138" s="5"/>
      <c r="L138" s="5"/>
      <c r="M138" s="5"/>
      <c r="N138" s="5"/>
      <c r="O138" s="5"/>
    </row>
    <row r="139" spans="11:15" x14ac:dyDescent="0.25">
      <c r="K139" s="5"/>
      <c r="L139" s="5"/>
      <c r="M139" s="5"/>
      <c r="N139" s="5"/>
      <c r="O139" s="5"/>
    </row>
    <row r="140" spans="11:15" x14ac:dyDescent="0.25">
      <c r="K140" s="5"/>
      <c r="L140" s="5"/>
      <c r="M140" s="5"/>
      <c r="N140" s="5"/>
      <c r="O140" s="5"/>
    </row>
    <row r="141" spans="11:15" x14ac:dyDescent="0.25">
      <c r="K141" s="5"/>
      <c r="L141" s="5"/>
      <c r="M141" s="5"/>
      <c r="N141" s="5"/>
      <c r="O141" s="5"/>
    </row>
    <row r="142" spans="11:15" x14ac:dyDescent="0.25">
      <c r="K142" s="5"/>
      <c r="L142" s="5"/>
      <c r="M142" s="5"/>
      <c r="N142" s="5"/>
      <c r="O142" s="5"/>
    </row>
    <row r="143" spans="11:15" x14ac:dyDescent="0.25">
      <c r="K143" s="5"/>
      <c r="L143" s="5"/>
      <c r="M143" s="5"/>
      <c r="N143" s="5"/>
      <c r="O143" s="5"/>
    </row>
    <row r="144" spans="11:15" x14ac:dyDescent="0.25">
      <c r="K144" s="5"/>
      <c r="L144" s="5"/>
      <c r="M144" s="5"/>
      <c r="N144" s="5"/>
      <c r="O144" s="5"/>
    </row>
    <row r="145" spans="11:15" x14ac:dyDescent="0.25">
      <c r="K145" s="5"/>
      <c r="L145" s="5"/>
      <c r="M145" s="5"/>
      <c r="N145" s="5"/>
      <c r="O145" s="5"/>
    </row>
    <row r="146" spans="11:15" x14ac:dyDescent="0.25">
      <c r="K146" s="5"/>
      <c r="L146" s="5"/>
      <c r="M146" s="5"/>
      <c r="N146" s="5"/>
      <c r="O146" s="5"/>
    </row>
    <row r="147" spans="11:15" x14ac:dyDescent="0.25">
      <c r="K147" s="5"/>
      <c r="L147" s="5"/>
      <c r="M147" s="5"/>
      <c r="N147" s="5"/>
      <c r="O147" s="5"/>
    </row>
    <row r="148" spans="11:15" x14ac:dyDescent="0.25">
      <c r="K148" s="5"/>
      <c r="L148" s="5"/>
      <c r="M148" s="5"/>
      <c r="N148" s="5"/>
      <c r="O148" s="5"/>
    </row>
    <row r="149" spans="11:15" x14ac:dyDescent="0.25">
      <c r="K149" s="5"/>
      <c r="L149" s="5"/>
      <c r="M149" s="5"/>
      <c r="N149" s="5"/>
      <c r="O149" s="5"/>
    </row>
    <row r="150" spans="11:15" x14ac:dyDescent="0.25">
      <c r="K150" s="5"/>
      <c r="L150" s="5"/>
      <c r="M150" s="5"/>
      <c r="N150" s="5"/>
      <c r="O150" s="5"/>
    </row>
    <row r="151" spans="11:15" x14ac:dyDescent="0.25">
      <c r="K151" s="5"/>
      <c r="L151" s="5"/>
      <c r="M151" s="5"/>
      <c r="N151" s="5"/>
      <c r="O151" s="5"/>
    </row>
    <row r="152" spans="11:15" x14ac:dyDescent="0.25">
      <c r="K152" s="5"/>
      <c r="L152" s="5"/>
      <c r="M152" s="5"/>
      <c r="N152" s="5"/>
      <c r="O152" s="5"/>
    </row>
    <row r="153" spans="11:15" x14ac:dyDescent="0.25">
      <c r="K153" s="5"/>
      <c r="L153" s="5"/>
      <c r="M153" s="5"/>
      <c r="N153" s="5"/>
      <c r="O153" s="5"/>
    </row>
    <row r="154" spans="11:15" x14ac:dyDescent="0.25">
      <c r="K154" s="5"/>
      <c r="L154" s="5"/>
      <c r="M154" s="5"/>
      <c r="N154" s="5"/>
      <c r="O154" s="5"/>
    </row>
    <row r="155" spans="11:15" x14ac:dyDescent="0.25">
      <c r="K155" s="5"/>
      <c r="L155" s="5"/>
      <c r="M155" s="5"/>
      <c r="N155" s="5"/>
      <c r="O155" s="5"/>
    </row>
    <row r="156" spans="11:15" x14ac:dyDescent="0.25">
      <c r="K156" s="5"/>
      <c r="L156" s="5"/>
      <c r="M156" s="5"/>
      <c r="N156" s="5"/>
      <c r="O156" s="5"/>
    </row>
    <row r="157" spans="11:15" x14ac:dyDescent="0.25">
      <c r="K157" s="5"/>
      <c r="L157" s="5"/>
      <c r="M157" s="5"/>
      <c r="N157" s="5"/>
      <c r="O157" s="5"/>
    </row>
    <row r="158" spans="11:15" x14ac:dyDescent="0.25">
      <c r="K158" s="5"/>
      <c r="L158" s="5"/>
      <c r="M158" s="5"/>
      <c r="N158" s="5"/>
      <c r="O158" s="5"/>
    </row>
    <row r="159" spans="11:15" x14ac:dyDescent="0.25">
      <c r="K159" s="5"/>
      <c r="L159" s="5"/>
      <c r="M159" s="5"/>
      <c r="N159" s="5"/>
      <c r="O159" s="5"/>
    </row>
    <row r="160" spans="11:15" x14ac:dyDescent="0.25">
      <c r="K160" s="5"/>
      <c r="L160" s="5"/>
      <c r="M160" s="5"/>
      <c r="N160" s="5"/>
      <c r="O160" s="5"/>
    </row>
    <row r="161" spans="11:15" x14ac:dyDescent="0.25">
      <c r="K161" s="5"/>
      <c r="L161" s="5"/>
      <c r="M161" s="5"/>
      <c r="N161" s="5"/>
      <c r="O161" s="5"/>
    </row>
    <row r="162" spans="11:15" x14ac:dyDescent="0.25">
      <c r="K162" s="5"/>
      <c r="L162" s="5"/>
      <c r="M162" s="5"/>
      <c r="N162" s="5"/>
      <c r="O162" s="5"/>
    </row>
    <row r="163" spans="11:15" x14ac:dyDescent="0.25">
      <c r="K163" s="5"/>
      <c r="L163" s="5"/>
      <c r="M163" s="5"/>
      <c r="N163" s="5"/>
      <c r="O163" s="5"/>
    </row>
    <row r="164" spans="11:15" x14ac:dyDescent="0.25">
      <c r="K164" s="5"/>
      <c r="L164" s="5"/>
      <c r="M164" s="5"/>
      <c r="N164" s="5"/>
      <c r="O164" s="5"/>
    </row>
    <row r="165" spans="11:15" x14ac:dyDescent="0.25">
      <c r="K165" s="5"/>
      <c r="L165" s="5"/>
      <c r="M165" s="5"/>
      <c r="N165" s="5"/>
      <c r="O165" s="5"/>
    </row>
    <row r="166" spans="11:15" x14ac:dyDescent="0.25">
      <c r="K166" s="5"/>
      <c r="L166" s="5"/>
      <c r="M166" s="5"/>
      <c r="N166" s="5"/>
      <c r="O166" s="5"/>
    </row>
    <row r="167" spans="11:15" x14ac:dyDescent="0.25">
      <c r="K167" s="5"/>
      <c r="L167" s="5"/>
      <c r="M167" s="5"/>
      <c r="N167" s="5"/>
      <c r="O167" s="5"/>
    </row>
    <row r="168" spans="11:15" x14ac:dyDescent="0.25">
      <c r="K168" s="5"/>
      <c r="L168" s="5"/>
      <c r="M168" s="5"/>
      <c r="N168" s="5"/>
      <c r="O168" s="5"/>
    </row>
    <row r="169" spans="11:15" x14ac:dyDescent="0.25">
      <c r="K169" s="5"/>
      <c r="L169" s="5"/>
      <c r="M169" s="5"/>
      <c r="N169" s="5"/>
      <c r="O169" s="5"/>
    </row>
    <row r="170" spans="11:15" x14ac:dyDescent="0.25">
      <c r="K170" s="5"/>
      <c r="L170" s="5"/>
      <c r="M170" s="5"/>
      <c r="N170" s="5"/>
      <c r="O170" s="5"/>
    </row>
    <row r="171" spans="11:15" x14ac:dyDescent="0.25">
      <c r="K171" s="5"/>
      <c r="L171" s="5"/>
      <c r="M171" s="5"/>
      <c r="N171" s="5"/>
      <c r="O171" s="5"/>
    </row>
    <row r="172" spans="11:15" x14ac:dyDescent="0.25">
      <c r="K172" s="5"/>
      <c r="L172" s="5"/>
      <c r="M172" s="5"/>
      <c r="N172" s="5"/>
      <c r="O172" s="5"/>
    </row>
    <row r="173" spans="11:15" x14ac:dyDescent="0.25">
      <c r="K173" s="5"/>
      <c r="L173" s="5"/>
      <c r="M173" s="5"/>
      <c r="N173" s="5"/>
      <c r="O173" s="5"/>
    </row>
    <row r="174" spans="11:15" x14ac:dyDescent="0.25">
      <c r="K174" s="5"/>
      <c r="L174" s="5"/>
      <c r="M174" s="5"/>
      <c r="N174" s="5"/>
      <c r="O174" s="5"/>
    </row>
    <row r="175" spans="11:15" x14ac:dyDescent="0.25">
      <c r="K175" s="5"/>
      <c r="L175" s="5"/>
      <c r="M175" s="5"/>
      <c r="N175" s="5"/>
      <c r="O175" s="5"/>
    </row>
    <row r="176" spans="11:15" x14ac:dyDescent="0.25">
      <c r="K176" s="5"/>
      <c r="L176" s="5"/>
      <c r="M176" s="5"/>
      <c r="N176" s="5"/>
      <c r="O176" s="5"/>
    </row>
    <row r="177" spans="11:15" x14ac:dyDescent="0.25">
      <c r="K177" s="5"/>
      <c r="L177" s="5"/>
      <c r="M177" s="5"/>
      <c r="N177" s="5"/>
      <c r="O177" s="5"/>
    </row>
    <row r="178" spans="11:15" x14ac:dyDescent="0.25">
      <c r="K178" s="5"/>
      <c r="L178" s="5"/>
      <c r="M178" s="5"/>
      <c r="N178" s="5"/>
      <c r="O178" s="5"/>
    </row>
    <row r="179" spans="11:15" x14ac:dyDescent="0.25">
      <c r="K179" s="5"/>
      <c r="L179" s="5"/>
      <c r="M179" s="5"/>
      <c r="N179" s="5"/>
      <c r="O179" s="5"/>
    </row>
    <row r="180" spans="11:15" x14ac:dyDescent="0.25">
      <c r="K180" s="5"/>
      <c r="L180" s="5"/>
      <c r="M180" s="5"/>
      <c r="N180" s="5"/>
      <c r="O180" s="5"/>
    </row>
    <row r="181" spans="11:15" x14ac:dyDescent="0.25">
      <c r="K181" s="5"/>
      <c r="L181" s="5"/>
      <c r="M181" s="5"/>
      <c r="N181" s="5"/>
      <c r="O181" s="5"/>
    </row>
    <row r="182" spans="11:15" x14ac:dyDescent="0.25">
      <c r="K182" s="5"/>
      <c r="L182" s="5"/>
      <c r="M182" s="5"/>
      <c r="N182" s="5"/>
      <c r="O182" s="5"/>
    </row>
    <row r="183" spans="11:15" x14ac:dyDescent="0.25">
      <c r="K183" s="5"/>
      <c r="L183" s="5"/>
      <c r="M183" s="5"/>
      <c r="N183" s="5"/>
      <c r="O183" s="5"/>
    </row>
    <row r="184" spans="11:15" x14ac:dyDescent="0.25">
      <c r="K184" s="5"/>
      <c r="L184" s="5"/>
      <c r="M184" s="5"/>
      <c r="N184" s="5"/>
      <c r="O184" s="5"/>
    </row>
    <row r="185" spans="11:15" x14ac:dyDescent="0.25">
      <c r="K185" s="5"/>
      <c r="L185" s="5"/>
      <c r="M185" s="5"/>
      <c r="N185" s="5"/>
      <c r="O185" s="5"/>
    </row>
    <row r="186" spans="11:15" x14ac:dyDescent="0.25">
      <c r="K186" s="5"/>
      <c r="L186" s="5"/>
      <c r="M186" s="5"/>
      <c r="N186" s="5"/>
      <c r="O186" s="5"/>
    </row>
    <row r="187" spans="11:15" x14ac:dyDescent="0.25">
      <c r="K187" s="5"/>
      <c r="L187" s="5"/>
      <c r="M187" s="5"/>
      <c r="N187" s="5"/>
      <c r="O187" s="5"/>
    </row>
    <row r="188" spans="11:15" x14ac:dyDescent="0.25">
      <c r="K188" s="5"/>
      <c r="L188" s="5"/>
      <c r="M188" s="5"/>
      <c r="N188" s="5"/>
      <c r="O188" s="5"/>
    </row>
    <row r="189" spans="11:15" x14ac:dyDescent="0.25">
      <c r="K189" s="5"/>
      <c r="L189" s="5"/>
      <c r="M189" s="5"/>
      <c r="N189" s="5"/>
      <c r="O189" s="5"/>
    </row>
    <row r="190" spans="11:15" x14ac:dyDescent="0.25">
      <c r="K190" s="5"/>
      <c r="L190" s="5"/>
      <c r="M190" s="5"/>
      <c r="N190" s="5"/>
      <c r="O190" s="5"/>
    </row>
    <row r="191" spans="11:15" x14ac:dyDescent="0.25">
      <c r="K191" s="5"/>
      <c r="L191" s="5"/>
      <c r="M191" s="5"/>
      <c r="N191" s="5"/>
      <c r="O191" s="5"/>
    </row>
    <row r="192" spans="11:15" x14ac:dyDescent="0.25">
      <c r="K192" s="5"/>
      <c r="L192" s="5"/>
      <c r="M192" s="5"/>
      <c r="N192" s="5"/>
      <c r="O192" s="5"/>
    </row>
    <row r="193" spans="11:15" x14ac:dyDescent="0.25">
      <c r="K193" s="5"/>
      <c r="L193" s="5"/>
      <c r="M193" s="5"/>
      <c r="N193" s="5"/>
      <c r="O193" s="5"/>
    </row>
    <row r="194" spans="11:15" x14ac:dyDescent="0.25">
      <c r="K194" s="5"/>
      <c r="L194" s="5"/>
      <c r="M194" s="5"/>
      <c r="N194" s="5"/>
      <c r="O194" s="5"/>
    </row>
    <row r="195" spans="11:15" x14ac:dyDescent="0.25">
      <c r="K195" s="5"/>
      <c r="L195" s="5"/>
      <c r="M195" s="5"/>
      <c r="N195" s="5"/>
      <c r="O195" s="5"/>
    </row>
    <row r="196" spans="11:15" x14ac:dyDescent="0.25">
      <c r="K196" s="5"/>
      <c r="L196" s="5"/>
      <c r="M196" s="5"/>
      <c r="N196" s="5"/>
      <c r="O196" s="5"/>
    </row>
    <row r="197" spans="11:15" x14ac:dyDescent="0.25">
      <c r="K197" s="5"/>
      <c r="L197" s="5"/>
      <c r="M197" s="5"/>
      <c r="N197" s="5"/>
      <c r="O197" s="5"/>
    </row>
    <row r="198" spans="11:15" x14ac:dyDescent="0.25">
      <c r="K198" s="5"/>
      <c r="L198" s="5"/>
      <c r="M198" s="5"/>
      <c r="N198" s="5"/>
      <c r="O198" s="5"/>
    </row>
    <row r="199" spans="11:15" x14ac:dyDescent="0.25">
      <c r="K199" s="5"/>
      <c r="L199" s="5"/>
      <c r="M199" s="5"/>
      <c r="N199" s="5"/>
      <c r="O199" s="5"/>
    </row>
    <row r="200" spans="11:15" x14ac:dyDescent="0.25">
      <c r="K200" s="5"/>
      <c r="L200" s="5"/>
      <c r="M200" s="5"/>
      <c r="N200" s="5"/>
      <c r="O200" s="5"/>
    </row>
    <row r="201" spans="11:15" x14ac:dyDescent="0.25">
      <c r="K201" s="5"/>
      <c r="L201" s="5"/>
      <c r="M201" s="5"/>
      <c r="N201" s="5"/>
      <c r="O201" s="5"/>
    </row>
    <row r="202" spans="11:15" x14ac:dyDescent="0.25">
      <c r="K202" s="5"/>
      <c r="L202" s="5"/>
      <c r="M202" s="5"/>
      <c r="N202" s="5"/>
      <c r="O202" s="5"/>
    </row>
    <row r="203" spans="11:15" x14ac:dyDescent="0.25">
      <c r="K203" s="5"/>
      <c r="L203" s="5"/>
      <c r="M203" s="5"/>
      <c r="N203" s="5"/>
      <c r="O203" s="5"/>
    </row>
    <row r="204" spans="11:15" x14ac:dyDescent="0.25">
      <c r="K204" s="5"/>
      <c r="L204" s="5"/>
      <c r="M204" s="5"/>
      <c r="N204" s="5"/>
      <c r="O204" s="5"/>
    </row>
    <row r="205" spans="11:15" x14ac:dyDescent="0.25">
      <c r="K205" s="5"/>
      <c r="L205" s="5"/>
      <c r="M205" s="5"/>
      <c r="N205" s="5"/>
      <c r="O205" s="5"/>
    </row>
    <row r="206" spans="11:15" x14ac:dyDescent="0.25">
      <c r="K206" s="5"/>
      <c r="L206" s="5"/>
      <c r="M206" s="5"/>
      <c r="N206" s="5"/>
      <c r="O206" s="5"/>
    </row>
    <row r="207" spans="11:15" x14ac:dyDescent="0.25">
      <c r="K207" s="5"/>
      <c r="L207" s="5"/>
      <c r="M207" s="5"/>
      <c r="N207" s="5"/>
      <c r="O207" s="5"/>
    </row>
    <row r="208" spans="11:15" x14ac:dyDescent="0.25">
      <c r="K208" s="5"/>
      <c r="L208" s="5"/>
      <c r="M208" s="5"/>
      <c r="N208" s="5"/>
      <c r="O208" s="5"/>
    </row>
    <row r="209" spans="11:15" x14ac:dyDescent="0.25">
      <c r="K209" s="5"/>
      <c r="L209" s="5"/>
      <c r="M209" s="5"/>
      <c r="N209" s="5"/>
      <c r="O209" s="5"/>
    </row>
    <row r="210" spans="11:15" x14ac:dyDescent="0.25">
      <c r="K210" s="5"/>
      <c r="L210" s="5"/>
      <c r="M210" s="5"/>
      <c r="N210" s="5"/>
      <c r="O210" s="5"/>
    </row>
    <row r="211" spans="11:15" x14ac:dyDescent="0.25">
      <c r="K211" s="5"/>
      <c r="L211" s="5"/>
      <c r="M211" s="5"/>
      <c r="N211" s="5"/>
      <c r="O211" s="5"/>
    </row>
    <row r="212" spans="11:15" x14ac:dyDescent="0.25">
      <c r="K212" s="5"/>
      <c r="L212" s="5"/>
      <c r="M212" s="5"/>
      <c r="N212" s="5"/>
      <c r="O212" s="5"/>
    </row>
    <row r="213" spans="11:15" x14ac:dyDescent="0.25">
      <c r="K213" s="5"/>
      <c r="L213" s="5"/>
      <c r="M213" s="5"/>
      <c r="N213" s="5"/>
      <c r="O213" s="5"/>
    </row>
    <row r="214" spans="11:15" x14ac:dyDescent="0.25">
      <c r="K214" s="5"/>
      <c r="L214" s="5"/>
      <c r="M214" s="5"/>
      <c r="N214" s="5"/>
      <c r="O214" s="5"/>
    </row>
    <row r="215" spans="11:15" x14ac:dyDescent="0.25">
      <c r="K215" s="5"/>
      <c r="L215" s="5"/>
      <c r="M215" s="5"/>
      <c r="N215" s="5"/>
      <c r="O215" s="5"/>
    </row>
    <row r="216" spans="11:15" x14ac:dyDescent="0.25">
      <c r="K216" s="5"/>
      <c r="L216" s="5"/>
      <c r="M216" s="5"/>
      <c r="N216" s="5"/>
      <c r="O216" s="5"/>
    </row>
    <row r="217" spans="11:15" x14ac:dyDescent="0.25">
      <c r="K217" s="5"/>
      <c r="L217" s="5"/>
      <c r="M217" s="5"/>
      <c r="N217" s="5"/>
      <c r="O217" s="5"/>
    </row>
    <row r="218" spans="11:15" x14ac:dyDescent="0.25">
      <c r="K218" s="5"/>
      <c r="L218" s="5"/>
      <c r="M218" s="5"/>
      <c r="N218" s="5"/>
      <c r="O218" s="5"/>
    </row>
    <row r="219" spans="11:15" x14ac:dyDescent="0.25">
      <c r="K219" s="5"/>
      <c r="L219" s="5"/>
      <c r="M219" s="5"/>
      <c r="N219" s="5"/>
      <c r="O219" s="5"/>
    </row>
    <row r="220" spans="11:15" x14ac:dyDescent="0.25">
      <c r="K220" s="5"/>
      <c r="L220" s="5"/>
      <c r="M220" s="5"/>
      <c r="N220" s="5"/>
      <c r="O220" s="5"/>
    </row>
    <row r="221" spans="11:15" x14ac:dyDescent="0.25">
      <c r="K221" s="5"/>
      <c r="L221" s="5"/>
      <c r="M221" s="5"/>
      <c r="N221" s="5"/>
      <c r="O221" s="5"/>
    </row>
    <row r="222" spans="11:15" x14ac:dyDescent="0.25">
      <c r="K222" s="5"/>
      <c r="L222" s="5"/>
      <c r="M222" s="5"/>
      <c r="N222" s="5"/>
      <c r="O222" s="5"/>
    </row>
    <row r="223" spans="11:15" x14ac:dyDescent="0.25">
      <c r="K223" s="5"/>
      <c r="L223" s="5"/>
      <c r="M223" s="5"/>
      <c r="N223" s="5"/>
      <c r="O223" s="5"/>
    </row>
    <row r="224" spans="11:15" x14ac:dyDescent="0.25">
      <c r="K224" s="5"/>
      <c r="L224" s="5"/>
      <c r="M224" s="5"/>
      <c r="N224" s="5"/>
      <c r="O224" s="5"/>
    </row>
    <row r="225" spans="11:15" x14ac:dyDescent="0.25">
      <c r="K225" s="5"/>
      <c r="L225" s="5"/>
      <c r="M225" s="5"/>
      <c r="N225" s="5"/>
      <c r="O225" s="5"/>
    </row>
    <row r="226" spans="11:15" x14ac:dyDescent="0.25">
      <c r="K226" s="5"/>
      <c r="L226" s="5"/>
      <c r="M226" s="5"/>
      <c r="N226" s="5"/>
      <c r="O226" s="5"/>
    </row>
    <row r="227" spans="11:15" x14ac:dyDescent="0.25">
      <c r="K227" s="5"/>
      <c r="L227" s="5"/>
      <c r="M227" s="5"/>
      <c r="N227" s="5"/>
      <c r="O227" s="5"/>
    </row>
    <row r="228" spans="11:15" x14ac:dyDescent="0.25">
      <c r="K228" s="5"/>
      <c r="L228" s="5"/>
      <c r="M228" s="5"/>
      <c r="N228" s="5"/>
      <c r="O228" s="5"/>
    </row>
    <row r="229" spans="11:15" x14ac:dyDescent="0.25">
      <c r="K229" s="5"/>
      <c r="L229" s="5"/>
      <c r="M229" s="5"/>
      <c r="N229" s="5"/>
      <c r="O229" s="5"/>
    </row>
    <row r="230" spans="11:15" x14ac:dyDescent="0.25">
      <c r="K230" s="5"/>
      <c r="L230" s="5"/>
      <c r="M230" s="5"/>
      <c r="N230" s="5"/>
      <c r="O230" s="5"/>
    </row>
    <row r="231" spans="11:15" x14ac:dyDescent="0.25">
      <c r="K231" s="5"/>
      <c r="L231" s="5"/>
      <c r="M231" s="5"/>
      <c r="N231" s="5"/>
      <c r="O231" s="5"/>
    </row>
    <row r="232" spans="11:15" x14ac:dyDescent="0.25">
      <c r="K232" s="5"/>
      <c r="L232" s="5"/>
      <c r="M232" s="5"/>
      <c r="N232" s="5"/>
      <c r="O232" s="5"/>
    </row>
    <row r="233" spans="11:15" x14ac:dyDescent="0.25">
      <c r="K233" s="5"/>
      <c r="L233" s="5"/>
      <c r="M233" s="5"/>
      <c r="N233" s="5"/>
      <c r="O233" s="5"/>
    </row>
    <row r="234" spans="11:15" x14ac:dyDescent="0.25">
      <c r="K234" s="5"/>
      <c r="L234" s="5"/>
      <c r="M234" s="5"/>
      <c r="N234" s="5"/>
      <c r="O234" s="5"/>
    </row>
    <row r="235" spans="11:15" x14ac:dyDescent="0.25">
      <c r="K235" s="5"/>
      <c r="L235" s="5"/>
      <c r="M235" s="5"/>
      <c r="N235" s="5"/>
      <c r="O235" s="5"/>
    </row>
    <row r="236" spans="11:15" x14ac:dyDescent="0.25">
      <c r="K236" s="5"/>
      <c r="L236" s="5"/>
      <c r="M236" s="5"/>
      <c r="N236" s="5"/>
      <c r="O236" s="5"/>
    </row>
    <row r="237" spans="11:15" x14ac:dyDescent="0.25">
      <c r="K237" s="5"/>
      <c r="L237" s="5"/>
      <c r="M237" s="5"/>
      <c r="N237" s="5"/>
      <c r="O237" s="5"/>
    </row>
    <row r="238" spans="11:15" x14ac:dyDescent="0.25">
      <c r="K238" s="5"/>
      <c r="L238" s="5"/>
      <c r="M238" s="5"/>
      <c r="N238" s="5"/>
      <c r="O238" s="5"/>
    </row>
    <row r="239" spans="11:15" x14ac:dyDescent="0.25">
      <c r="K239" s="5"/>
      <c r="L239" s="5"/>
      <c r="M239" s="5"/>
      <c r="N239" s="5"/>
      <c r="O239" s="5"/>
    </row>
    <row r="240" spans="11:15" x14ac:dyDescent="0.25">
      <c r="K240" s="5"/>
      <c r="L240" s="5"/>
      <c r="M240" s="5"/>
      <c r="N240" s="5"/>
      <c r="O240" s="5"/>
    </row>
    <row r="241" spans="11:15" x14ac:dyDescent="0.25">
      <c r="K241" s="5"/>
      <c r="L241" s="5"/>
      <c r="M241" s="5"/>
      <c r="N241" s="5"/>
      <c r="O241" s="5"/>
    </row>
    <row r="242" spans="11:15" x14ac:dyDescent="0.25">
      <c r="K242" s="5"/>
      <c r="L242" s="5"/>
      <c r="M242" s="5"/>
      <c r="N242" s="5"/>
      <c r="O242" s="5"/>
    </row>
    <row r="243" spans="11:15" x14ac:dyDescent="0.25">
      <c r="K243" s="5"/>
      <c r="L243" s="5"/>
      <c r="M243" s="5"/>
      <c r="N243" s="5"/>
      <c r="O243" s="5"/>
    </row>
    <row r="244" spans="11:15" x14ac:dyDescent="0.25">
      <c r="K244" s="5"/>
      <c r="L244" s="5"/>
      <c r="M244" s="5"/>
      <c r="N244" s="5"/>
      <c r="O244" s="5"/>
    </row>
    <row r="245" spans="11:15" x14ac:dyDescent="0.25">
      <c r="K245" s="5"/>
      <c r="L245" s="5"/>
      <c r="M245" s="5"/>
      <c r="N245" s="5"/>
      <c r="O245" s="5"/>
    </row>
    <row r="246" spans="11:15" x14ac:dyDescent="0.25">
      <c r="K246" s="5"/>
      <c r="L246" s="5"/>
      <c r="M246" s="5"/>
      <c r="N246" s="5"/>
      <c r="O246" s="5"/>
    </row>
    <row r="247" spans="11:15" x14ac:dyDescent="0.25">
      <c r="K247" s="5"/>
      <c r="L247" s="5"/>
      <c r="M247" s="5"/>
      <c r="N247" s="5"/>
      <c r="O247" s="5"/>
    </row>
    <row r="248" spans="11:15" x14ac:dyDescent="0.25">
      <c r="K248" s="5"/>
      <c r="L248" s="5"/>
      <c r="M248" s="5"/>
      <c r="N248" s="5"/>
      <c r="O248" s="5"/>
    </row>
    <row r="249" spans="11:15" x14ac:dyDescent="0.25">
      <c r="K249" s="5"/>
      <c r="L249" s="5"/>
      <c r="M249" s="5"/>
      <c r="N249" s="5"/>
      <c r="O249" s="5"/>
    </row>
    <row r="250" spans="11:15" x14ac:dyDescent="0.25">
      <c r="K250" s="5"/>
      <c r="L250" s="5"/>
      <c r="M250" s="5"/>
      <c r="N250" s="5"/>
      <c r="O250" s="5"/>
    </row>
    <row r="251" spans="11:15" x14ac:dyDescent="0.25">
      <c r="K251" s="5"/>
      <c r="L251" s="5"/>
      <c r="M251" s="5"/>
      <c r="N251" s="5"/>
      <c r="O251" s="5"/>
    </row>
    <row r="252" spans="11:15" x14ac:dyDescent="0.25">
      <c r="K252" s="5"/>
      <c r="L252" s="5"/>
      <c r="M252" s="5"/>
      <c r="N252" s="5"/>
      <c r="O252" s="5"/>
    </row>
    <row r="253" spans="11:15" x14ac:dyDescent="0.25">
      <c r="K253" s="5"/>
      <c r="L253" s="5"/>
      <c r="M253" s="5"/>
      <c r="N253" s="5"/>
      <c r="O253" s="5"/>
    </row>
    <row r="254" spans="11:15" x14ac:dyDescent="0.25">
      <c r="K254" s="5"/>
      <c r="L254" s="5"/>
      <c r="M254" s="5"/>
      <c r="N254" s="5"/>
      <c r="O254" s="5"/>
    </row>
    <row r="255" spans="11:15" x14ac:dyDescent="0.25">
      <c r="K255" s="5"/>
      <c r="L255" s="5"/>
      <c r="M255" s="5"/>
      <c r="N255" s="5"/>
      <c r="O255" s="5"/>
    </row>
    <row r="256" spans="11:15" x14ac:dyDescent="0.25">
      <c r="K256" s="5"/>
      <c r="L256" s="5"/>
      <c r="M256" s="5"/>
      <c r="N256" s="5"/>
      <c r="O256" s="5"/>
    </row>
    <row r="257" spans="11:15" x14ac:dyDescent="0.25">
      <c r="K257" s="5"/>
      <c r="L257" s="5"/>
      <c r="M257" s="5"/>
      <c r="N257" s="5"/>
      <c r="O257" s="5"/>
    </row>
    <row r="258" spans="11:15" x14ac:dyDescent="0.25">
      <c r="K258" s="5"/>
      <c r="L258" s="5"/>
      <c r="M258" s="5"/>
      <c r="N258" s="5"/>
      <c r="O258" s="5"/>
    </row>
    <row r="259" spans="11:15" x14ac:dyDescent="0.25">
      <c r="K259" s="5"/>
      <c r="L259" s="5"/>
      <c r="M259" s="5"/>
      <c r="N259" s="5"/>
      <c r="O259" s="5"/>
    </row>
    <row r="260" spans="11:15" x14ac:dyDescent="0.25">
      <c r="K260" s="5"/>
      <c r="L260" s="5"/>
      <c r="M260" s="5"/>
      <c r="N260" s="5"/>
      <c r="O260" s="5"/>
    </row>
    <row r="261" spans="11:15" x14ac:dyDescent="0.25">
      <c r="K261" s="5"/>
      <c r="L261" s="5"/>
      <c r="M261" s="5"/>
      <c r="N261" s="5"/>
      <c r="O261" s="5"/>
    </row>
    <row r="262" spans="11:15" x14ac:dyDescent="0.25">
      <c r="K262" s="5"/>
      <c r="L262" s="5"/>
      <c r="M262" s="5"/>
      <c r="N262" s="5"/>
      <c r="O262" s="5"/>
    </row>
    <row r="263" spans="11:15" x14ac:dyDescent="0.25">
      <c r="K263" s="5"/>
      <c r="L263" s="5"/>
      <c r="M263" s="5"/>
      <c r="N263" s="5"/>
      <c r="O263" s="5"/>
    </row>
    <row r="264" spans="11:15" x14ac:dyDescent="0.25">
      <c r="K264" s="5"/>
      <c r="L264" s="5"/>
      <c r="M264" s="5"/>
      <c r="N264" s="5"/>
      <c r="O264" s="5"/>
    </row>
    <row r="265" spans="11:15" x14ac:dyDescent="0.25">
      <c r="K265" s="5"/>
      <c r="L265" s="5"/>
      <c r="M265" s="5"/>
      <c r="N265" s="5"/>
      <c r="O265" s="5"/>
    </row>
    <row r="266" spans="11:15" x14ac:dyDescent="0.25">
      <c r="K266" s="5"/>
      <c r="L266" s="5"/>
      <c r="M266" s="5"/>
      <c r="N266" s="5"/>
      <c r="O266" s="5"/>
    </row>
    <row r="267" spans="11:15" x14ac:dyDescent="0.25">
      <c r="K267" s="5"/>
      <c r="L267" s="5"/>
      <c r="M267" s="5"/>
      <c r="N267" s="5"/>
      <c r="O267" s="5"/>
    </row>
    <row r="268" spans="11:15" x14ac:dyDescent="0.25">
      <c r="K268" s="5"/>
      <c r="L268" s="5"/>
      <c r="M268" s="5"/>
      <c r="N268" s="5"/>
      <c r="O268" s="5"/>
    </row>
    <row r="269" spans="11:15" x14ac:dyDescent="0.25">
      <c r="K269" s="5"/>
      <c r="L269" s="5"/>
      <c r="M269" s="5"/>
      <c r="N269" s="5"/>
      <c r="O269" s="5"/>
    </row>
    <row r="270" spans="11:15" x14ac:dyDescent="0.25">
      <c r="K270" s="5"/>
      <c r="L270" s="5"/>
      <c r="M270" s="5"/>
      <c r="N270" s="5"/>
      <c r="O270" s="5"/>
    </row>
    <row r="271" spans="11:15" x14ac:dyDescent="0.25">
      <c r="K271" s="5"/>
      <c r="L271" s="5"/>
      <c r="M271" s="5"/>
      <c r="N271" s="5"/>
      <c r="O271" s="5"/>
    </row>
    <row r="272" spans="11:15" x14ac:dyDescent="0.25">
      <c r="K272" s="5"/>
      <c r="L272" s="5"/>
      <c r="M272" s="5"/>
      <c r="N272" s="5"/>
      <c r="O272" s="5"/>
    </row>
    <row r="273" spans="11:15" x14ac:dyDescent="0.25">
      <c r="K273" s="5"/>
      <c r="L273" s="5"/>
      <c r="M273" s="5"/>
      <c r="N273" s="5"/>
      <c r="O273" s="5"/>
    </row>
    <row r="274" spans="11:15" x14ac:dyDescent="0.25">
      <c r="K274" s="5"/>
      <c r="L274" s="5"/>
      <c r="M274" s="5"/>
      <c r="N274" s="5"/>
      <c r="O274" s="5"/>
    </row>
    <row r="275" spans="11:15" x14ac:dyDescent="0.25">
      <c r="K275" s="5"/>
      <c r="L275" s="5"/>
      <c r="M275" s="5"/>
      <c r="N275" s="5"/>
      <c r="O275" s="5"/>
    </row>
    <row r="276" spans="11:15" x14ac:dyDescent="0.25">
      <c r="K276" s="5"/>
      <c r="L276" s="5"/>
      <c r="M276" s="5"/>
      <c r="N276" s="5"/>
      <c r="O276" s="5"/>
    </row>
    <row r="277" spans="11:15" x14ac:dyDescent="0.25">
      <c r="K277" s="5"/>
      <c r="L277" s="5"/>
      <c r="M277" s="5"/>
      <c r="N277" s="5"/>
      <c r="O277" s="5"/>
    </row>
    <row r="278" spans="11:15" x14ac:dyDescent="0.25">
      <c r="K278" s="5"/>
      <c r="L278" s="5"/>
      <c r="M278" s="5"/>
      <c r="N278" s="5"/>
      <c r="O278" s="5"/>
    </row>
    <row r="279" spans="11:15" x14ac:dyDescent="0.25">
      <c r="K279" s="5"/>
      <c r="L279" s="5"/>
      <c r="M279" s="5"/>
      <c r="N279" s="5"/>
      <c r="O279" s="5"/>
    </row>
    <row r="280" spans="11:15" x14ac:dyDescent="0.25">
      <c r="K280" s="5"/>
      <c r="L280" s="5"/>
      <c r="M280" s="5"/>
      <c r="N280" s="5"/>
      <c r="O280" s="5"/>
    </row>
    <row r="281" spans="11:15" x14ac:dyDescent="0.25">
      <c r="K281" s="5"/>
      <c r="L281" s="5"/>
      <c r="M281" s="5"/>
      <c r="N281" s="5"/>
      <c r="O281" s="5"/>
    </row>
    <row r="282" spans="11:15" x14ac:dyDescent="0.25">
      <c r="K282" s="5"/>
      <c r="L282" s="5"/>
      <c r="M282" s="5"/>
      <c r="N282" s="5"/>
      <c r="O282" s="5"/>
    </row>
    <row r="283" spans="11:15" x14ac:dyDescent="0.25">
      <c r="K283" s="5"/>
      <c r="L283" s="5"/>
      <c r="M283" s="5"/>
      <c r="N283" s="5"/>
      <c r="O283" s="5"/>
    </row>
    <row r="284" spans="11:15" x14ac:dyDescent="0.25">
      <c r="K284" s="5"/>
      <c r="L284" s="5"/>
      <c r="M284" s="5"/>
      <c r="N284" s="5"/>
      <c r="O284" s="5"/>
    </row>
    <row r="285" spans="11:15" x14ac:dyDescent="0.25">
      <c r="K285" s="5"/>
      <c r="L285" s="5"/>
      <c r="M285" s="5"/>
      <c r="N285" s="5"/>
      <c r="O285" s="5"/>
    </row>
    <row r="286" spans="11:15" x14ac:dyDescent="0.25">
      <c r="K286" s="5"/>
      <c r="L286" s="5"/>
      <c r="M286" s="5"/>
      <c r="N286" s="5"/>
      <c r="O286" s="5"/>
    </row>
    <row r="287" spans="11:15" x14ac:dyDescent="0.25">
      <c r="K287" s="5"/>
      <c r="L287" s="5"/>
      <c r="M287" s="5"/>
      <c r="N287" s="5"/>
      <c r="O287" s="5"/>
    </row>
    <row r="288" spans="11:15" x14ac:dyDescent="0.25">
      <c r="K288" s="5"/>
      <c r="L288" s="5"/>
      <c r="M288" s="5"/>
      <c r="N288" s="5"/>
      <c r="O288" s="5"/>
    </row>
    <row r="289" spans="11:15" x14ac:dyDescent="0.25">
      <c r="K289" s="5"/>
      <c r="L289" s="5"/>
      <c r="M289" s="5"/>
      <c r="N289" s="5"/>
      <c r="O289" s="5"/>
    </row>
    <row r="290" spans="11:15" x14ac:dyDescent="0.25">
      <c r="K290" s="5"/>
      <c r="L290" s="5"/>
      <c r="M290" s="5"/>
      <c r="N290" s="5"/>
      <c r="O290" s="5"/>
    </row>
    <row r="291" spans="11:15" x14ac:dyDescent="0.25">
      <c r="K291" s="5"/>
      <c r="L291" s="5"/>
      <c r="M291" s="5"/>
      <c r="N291" s="5"/>
      <c r="O291" s="5"/>
    </row>
    <row r="292" spans="11:15" x14ac:dyDescent="0.25">
      <c r="K292" s="5"/>
      <c r="L292" s="5"/>
      <c r="M292" s="5"/>
      <c r="N292" s="5"/>
      <c r="O292" s="5"/>
    </row>
    <row r="293" spans="11:15" x14ac:dyDescent="0.25">
      <c r="K293" s="5"/>
      <c r="L293" s="5"/>
      <c r="M293" s="5"/>
      <c r="N293" s="5"/>
      <c r="O293" s="5"/>
    </row>
    <row r="294" spans="11:15" x14ac:dyDescent="0.25">
      <c r="K294" s="5"/>
      <c r="L294" s="5"/>
      <c r="M294" s="5"/>
      <c r="N294" s="5"/>
      <c r="O294" s="5"/>
    </row>
    <row r="295" spans="11:15" x14ac:dyDescent="0.25">
      <c r="K295" s="5"/>
      <c r="L295" s="5"/>
      <c r="M295" s="5"/>
      <c r="N295" s="5"/>
      <c r="O295" s="5"/>
    </row>
    <row r="296" spans="11:15" x14ac:dyDescent="0.25">
      <c r="K296" s="5"/>
      <c r="L296" s="5"/>
      <c r="M296" s="5"/>
      <c r="N296" s="5"/>
      <c r="O296" s="5"/>
    </row>
    <row r="297" spans="11:15" x14ac:dyDescent="0.25">
      <c r="K297" s="5"/>
      <c r="L297" s="5"/>
      <c r="M297" s="5"/>
      <c r="N297" s="5"/>
      <c r="O297" s="5"/>
    </row>
    <row r="298" spans="11:15" x14ac:dyDescent="0.25">
      <c r="K298" s="5"/>
      <c r="L298" s="5"/>
      <c r="M298" s="5"/>
      <c r="N298" s="5"/>
      <c r="O298" s="5"/>
    </row>
    <row r="299" spans="11:15" x14ac:dyDescent="0.25">
      <c r="K299" s="5"/>
      <c r="L299" s="5"/>
      <c r="M299" s="5"/>
      <c r="N299" s="5"/>
      <c r="O299" s="5"/>
    </row>
    <row r="300" spans="11:15" x14ac:dyDescent="0.25">
      <c r="K300" s="5"/>
      <c r="L300" s="5"/>
      <c r="M300" s="5"/>
      <c r="N300" s="5"/>
      <c r="O300" s="5"/>
    </row>
    <row r="301" spans="11:15" x14ac:dyDescent="0.25">
      <c r="K301" s="5"/>
      <c r="L301" s="5"/>
      <c r="M301" s="5"/>
      <c r="N301" s="5"/>
      <c r="O301" s="5"/>
    </row>
    <row r="302" spans="11:15" x14ac:dyDescent="0.25">
      <c r="K302" s="5"/>
      <c r="L302" s="5"/>
      <c r="M302" s="5"/>
      <c r="N302" s="5"/>
      <c r="O302" s="5"/>
    </row>
    <row r="303" spans="11:15" x14ac:dyDescent="0.25">
      <c r="K303" s="5"/>
      <c r="L303" s="5"/>
      <c r="M303" s="5"/>
      <c r="N303" s="5"/>
      <c r="O303" s="5"/>
    </row>
    <row r="304" spans="11:15" x14ac:dyDescent="0.25">
      <c r="K304" s="5"/>
      <c r="L304" s="5"/>
      <c r="M304" s="5"/>
      <c r="N304" s="5"/>
      <c r="O304" s="5"/>
    </row>
    <row r="305" spans="11:15" x14ac:dyDescent="0.25">
      <c r="K305" s="5"/>
      <c r="L305" s="5"/>
      <c r="M305" s="5"/>
      <c r="N305" s="5"/>
      <c r="O305" s="5"/>
    </row>
    <row r="306" spans="11:15" x14ac:dyDescent="0.25">
      <c r="K306" s="5"/>
      <c r="L306" s="5"/>
      <c r="M306" s="5"/>
      <c r="N306" s="5"/>
      <c r="O306" s="5"/>
    </row>
    <row r="307" spans="11:15" x14ac:dyDescent="0.25">
      <c r="K307" s="5"/>
      <c r="L307" s="5"/>
      <c r="M307" s="5"/>
      <c r="N307" s="5"/>
      <c r="O307" s="5"/>
    </row>
    <row r="308" spans="11:15" x14ac:dyDescent="0.25">
      <c r="K308" s="5"/>
      <c r="L308" s="5"/>
      <c r="M308" s="5"/>
      <c r="N308" s="5"/>
      <c r="O308" s="5"/>
    </row>
    <row r="309" spans="11:15" x14ac:dyDescent="0.25">
      <c r="K309" s="5"/>
      <c r="L309" s="5"/>
      <c r="M309" s="5"/>
      <c r="N309" s="5"/>
      <c r="O309" s="5"/>
    </row>
    <row r="310" spans="11:15" x14ac:dyDescent="0.25">
      <c r="K310" s="5"/>
      <c r="L310" s="5"/>
      <c r="M310" s="5"/>
      <c r="N310" s="5"/>
      <c r="O310" s="5"/>
    </row>
    <row r="311" spans="11:15" x14ac:dyDescent="0.25">
      <c r="K311" s="5"/>
      <c r="L311" s="5"/>
      <c r="M311" s="5"/>
      <c r="N311" s="5"/>
      <c r="O311" s="5"/>
    </row>
    <row r="312" spans="11:15" x14ac:dyDescent="0.25">
      <c r="K312" s="5"/>
      <c r="L312" s="5"/>
      <c r="M312" s="5"/>
      <c r="N312" s="5"/>
      <c r="O312" s="5"/>
    </row>
    <row r="313" spans="11:15" x14ac:dyDescent="0.25">
      <c r="K313" s="5"/>
      <c r="L313" s="5"/>
      <c r="M313" s="5"/>
      <c r="N313" s="5"/>
      <c r="O313" s="5"/>
    </row>
    <row r="314" spans="11:15" x14ac:dyDescent="0.25">
      <c r="K314" s="5"/>
      <c r="L314" s="5"/>
      <c r="M314" s="5"/>
      <c r="N314" s="5"/>
      <c r="O314" s="5"/>
    </row>
    <row r="315" spans="11:15" x14ac:dyDescent="0.25">
      <c r="K315" s="5"/>
      <c r="L315" s="5"/>
      <c r="M315" s="5"/>
      <c r="N315" s="5"/>
      <c r="O315" s="5"/>
    </row>
    <row r="316" spans="11:15" x14ac:dyDescent="0.25">
      <c r="K316" s="5"/>
      <c r="L316" s="5"/>
      <c r="M316" s="5"/>
      <c r="N316" s="5"/>
      <c r="O316" s="5"/>
    </row>
    <row r="317" spans="11:15" x14ac:dyDescent="0.25">
      <c r="K317" s="5"/>
      <c r="L317" s="5"/>
      <c r="M317" s="5"/>
      <c r="N317" s="5"/>
      <c r="O317" s="5"/>
    </row>
    <row r="318" spans="11:15" x14ac:dyDescent="0.25">
      <c r="K318" s="5"/>
      <c r="L318" s="5"/>
      <c r="M318" s="5"/>
      <c r="N318" s="5"/>
      <c r="O318" s="5"/>
    </row>
    <row r="319" spans="11:15" x14ac:dyDescent="0.25">
      <c r="K319" s="5"/>
      <c r="L319" s="5"/>
      <c r="M319" s="5"/>
      <c r="N319" s="5"/>
      <c r="O319" s="5"/>
    </row>
    <row r="320" spans="11:15" x14ac:dyDescent="0.25">
      <c r="K320" s="5"/>
      <c r="L320" s="5"/>
      <c r="M320" s="5"/>
      <c r="N320" s="5"/>
      <c r="O320" s="5"/>
    </row>
    <row r="321" spans="11:15" x14ac:dyDescent="0.25">
      <c r="K321" s="5"/>
      <c r="L321" s="5"/>
      <c r="M321" s="5"/>
      <c r="N321" s="5"/>
      <c r="O321" s="5"/>
    </row>
    <row r="322" spans="11:15" x14ac:dyDescent="0.25">
      <c r="K322" s="5"/>
      <c r="L322" s="5"/>
      <c r="M322" s="5"/>
      <c r="N322" s="5"/>
      <c r="O322" s="5"/>
    </row>
    <row r="323" spans="11:15" x14ac:dyDescent="0.25">
      <c r="K323" s="5"/>
      <c r="L323" s="5"/>
      <c r="M323" s="5"/>
      <c r="N323" s="5"/>
      <c r="O323" s="5"/>
    </row>
    <row r="324" spans="11:15" x14ac:dyDescent="0.25">
      <c r="K324" s="5"/>
      <c r="L324" s="5"/>
      <c r="M324" s="5"/>
      <c r="N324" s="5"/>
      <c r="O324" s="5"/>
    </row>
    <row r="325" spans="11:15" x14ac:dyDescent="0.25">
      <c r="K325" s="5"/>
      <c r="L325" s="5"/>
      <c r="M325" s="5"/>
      <c r="N325" s="5"/>
      <c r="O325" s="5"/>
    </row>
    <row r="326" spans="11:15" x14ac:dyDescent="0.25">
      <c r="K326" s="5"/>
      <c r="L326" s="5"/>
      <c r="M326" s="5"/>
      <c r="N326" s="5"/>
      <c r="O326" s="5"/>
    </row>
    <row r="327" spans="11:15" x14ac:dyDescent="0.25">
      <c r="K327" s="5"/>
      <c r="L327" s="5"/>
      <c r="M327" s="5"/>
      <c r="N327" s="5"/>
      <c r="O327" s="5"/>
    </row>
    <row r="328" spans="11:15" x14ac:dyDescent="0.25">
      <c r="K328" s="5"/>
      <c r="L328" s="5"/>
      <c r="M328" s="5"/>
      <c r="N328" s="5"/>
      <c r="O328" s="5"/>
    </row>
    <row r="329" spans="11:15" x14ac:dyDescent="0.25">
      <c r="K329" s="5"/>
      <c r="L329" s="5"/>
      <c r="M329" s="5"/>
      <c r="N329" s="5"/>
      <c r="O329" s="5"/>
    </row>
    <row r="330" spans="11:15" x14ac:dyDescent="0.25">
      <c r="K330" s="5"/>
      <c r="L330" s="5"/>
      <c r="M330" s="5"/>
      <c r="N330" s="5"/>
      <c r="O330" s="5"/>
    </row>
    <row r="331" spans="11:15" x14ac:dyDescent="0.25">
      <c r="K331" s="5"/>
      <c r="L331" s="5"/>
      <c r="M331" s="5"/>
      <c r="N331" s="5"/>
      <c r="O331" s="5"/>
    </row>
    <row r="332" spans="11:15" x14ac:dyDescent="0.25">
      <c r="K332" s="5"/>
      <c r="L332" s="5"/>
      <c r="M332" s="5"/>
      <c r="N332" s="5"/>
      <c r="O332" s="5"/>
    </row>
    <row r="333" spans="11:15" x14ac:dyDescent="0.25">
      <c r="K333" s="5"/>
      <c r="L333" s="5"/>
      <c r="M333" s="5"/>
      <c r="N333" s="5"/>
      <c r="O333" s="5"/>
    </row>
    <row r="334" spans="11:15" x14ac:dyDescent="0.25">
      <c r="K334" s="5"/>
      <c r="L334" s="5"/>
      <c r="M334" s="5"/>
      <c r="N334" s="5"/>
      <c r="O334" s="5"/>
    </row>
    <row r="335" spans="11:15" x14ac:dyDescent="0.25">
      <c r="K335" s="5"/>
      <c r="L335" s="5"/>
      <c r="M335" s="5"/>
      <c r="N335" s="5"/>
      <c r="O335" s="5"/>
    </row>
    <row r="336" spans="11:15" x14ac:dyDescent="0.25">
      <c r="K336" s="5"/>
      <c r="L336" s="5"/>
      <c r="M336" s="5"/>
      <c r="N336" s="5"/>
      <c r="O336" s="5"/>
    </row>
    <row r="337" spans="11:15" x14ac:dyDescent="0.25">
      <c r="K337" s="5"/>
      <c r="L337" s="5"/>
      <c r="M337" s="5"/>
      <c r="N337" s="5"/>
      <c r="O337" s="5"/>
    </row>
    <row r="338" spans="11:15" x14ac:dyDescent="0.25">
      <c r="K338" s="5"/>
      <c r="L338" s="5"/>
      <c r="M338" s="5"/>
      <c r="N338" s="5"/>
      <c r="O338" s="5"/>
    </row>
    <row r="339" spans="11:15" x14ac:dyDescent="0.25">
      <c r="K339" s="5"/>
      <c r="L339" s="5"/>
      <c r="M339" s="5"/>
      <c r="N339" s="5"/>
      <c r="O339" s="5"/>
    </row>
    <row r="340" spans="11:15" x14ac:dyDescent="0.25">
      <c r="K340" s="5"/>
      <c r="L340" s="5"/>
      <c r="M340" s="5"/>
      <c r="N340" s="5"/>
      <c r="O340" s="5"/>
    </row>
    <row r="341" spans="11:15" x14ac:dyDescent="0.25">
      <c r="K341" s="5"/>
      <c r="L341" s="5"/>
      <c r="M341" s="5"/>
      <c r="N341" s="5"/>
      <c r="O341" s="5"/>
    </row>
    <row r="342" spans="11:15" x14ac:dyDescent="0.25">
      <c r="K342" s="5"/>
      <c r="L342" s="5"/>
      <c r="M342" s="5"/>
      <c r="N342" s="5"/>
      <c r="O342" s="5"/>
    </row>
    <row r="343" spans="11:15" x14ac:dyDescent="0.25">
      <c r="K343" s="5"/>
      <c r="L343" s="5"/>
      <c r="M343" s="5"/>
      <c r="N343" s="5"/>
      <c r="O343" s="5"/>
    </row>
    <row r="344" spans="11:15" x14ac:dyDescent="0.25">
      <c r="K344" s="5"/>
      <c r="L344" s="5"/>
      <c r="M344" s="5"/>
      <c r="N344" s="5"/>
      <c r="O344" s="5"/>
    </row>
    <row r="345" spans="11:15" x14ac:dyDescent="0.25">
      <c r="K345" s="5"/>
      <c r="L345" s="5"/>
      <c r="M345" s="5"/>
      <c r="N345" s="5"/>
      <c r="O345" s="5"/>
    </row>
    <row r="346" spans="11:15" x14ac:dyDescent="0.25">
      <c r="K346" s="5"/>
      <c r="L346" s="5"/>
      <c r="M346" s="5"/>
      <c r="N346" s="5"/>
      <c r="O346" s="5"/>
    </row>
    <row r="347" spans="11:15" x14ac:dyDescent="0.25">
      <c r="K347" s="5"/>
      <c r="L347" s="5"/>
      <c r="M347" s="5"/>
      <c r="N347" s="5"/>
      <c r="O347" s="5"/>
    </row>
    <row r="348" spans="11:15" x14ac:dyDescent="0.25">
      <c r="K348" s="5"/>
      <c r="L348" s="5"/>
      <c r="M348" s="5"/>
      <c r="N348" s="5"/>
      <c r="O348" s="5"/>
    </row>
    <row r="349" spans="11:15" x14ac:dyDescent="0.25">
      <c r="K349" s="5"/>
      <c r="L349" s="5"/>
      <c r="M349" s="5"/>
      <c r="N349" s="5"/>
      <c r="O349" s="5"/>
    </row>
    <row r="350" spans="11:15" x14ac:dyDescent="0.25">
      <c r="K350" s="5"/>
      <c r="L350" s="5"/>
      <c r="M350" s="5"/>
      <c r="N350" s="5"/>
      <c r="O350" s="5"/>
    </row>
    <row r="351" spans="11:15" x14ac:dyDescent="0.25">
      <c r="K351" s="5"/>
      <c r="L351" s="5"/>
      <c r="M351" s="5"/>
      <c r="N351" s="5"/>
      <c r="O351" s="5"/>
    </row>
    <row r="352" spans="11:15" x14ac:dyDescent="0.25">
      <c r="K352" s="5"/>
      <c r="L352" s="5"/>
      <c r="M352" s="5"/>
      <c r="N352" s="5"/>
      <c r="O352" s="5"/>
    </row>
    <row r="353" spans="11:15" x14ac:dyDescent="0.25">
      <c r="K353" s="5"/>
      <c r="L353" s="5"/>
      <c r="M353" s="5"/>
      <c r="N353" s="5"/>
      <c r="O353" s="5"/>
    </row>
    <row r="354" spans="11:15" x14ac:dyDescent="0.25">
      <c r="K354" s="5"/>
      <c r="L354" s="5"/>
      <c r="M354" s="5"/>
      <c r="N354" s="5"/>
      <c r="O354" s="5"/>
    </row>
    <row r="355" spans="11:15" x14ac:dyDescent="0.25">
      <c r="K355" s="5"/>
      <c r="L355" s="5"/>
      <c r="M355" s="5"/>
      <c r="N355" s="5"/>
      <c r="O355" s="5"/>
    </row>
    <row r="356" spans="11:15" x14ac:dyDescent="0.25">
      <c r="K356" s="5"/>
      <c r="L356" s="5"/>
      <c r="M356" s="5"/>
      <c r="N356" s="5"/>
      <c r="O356" s="5"/>
    </row>
    <row r="357" spans="11:15" x14ac:dyDescent="0.25">
      <c r="K357" s="5"/>
      <c r="L357" s="5"/>
      <c r="M357" s="5"/>
      <c r="N357" s="5"/>
      <c r="O357" s="5"/>
    </row>
    <row r="358" spans="11:15" x14ac:dyDescent="0.25">
      <c r="K358" s="5"/>
      <c r="L358" s="5"/>
      <c r="M358" s="5"/>
      <c r="N358" s="5"/>
      <c r="O358" s="5"/>
    </row>
    <row r="359" spans="11:15" x14ac:dyDescent="0.25">
      <c r="K359" s="5"/>
      <c r="L359" s="5"/>
      <c r="M359" s="5"/>
      <c r="N359" s="5"/>
      <c r="O359" s="5"/>
    </row>
    <row r="360" spans="11:15" x14ac:dyDescent="0.25">
      <c r="K360" s="5"/>
      <c r="L360" s="5"/>
      <c r="M360" s="5"/>
      <c r="N360" s="5"/>
      <c r="O360" s="5"/>
    </row>
    <row r="361" spans="11:15" x14ac:dyDescent="0.25">
      <c r="K361" s="5"/>
      <c r="L361" s="5"/>
      <c r="M361" s="5"/>
      <c r="N361" s="5"/>
      <c r="O361" s="5"/>
    </row>
    <row r="362" spans="11:15" x14ac:dyDescent="0.25">
      <c r="K362" s="5"/>
      <c r="L362" s="5"/>
      <c r="M362" s="5"/>
      <c r="N362" s="5"/>
      <c r="O362" s="5"/>
    </row>
    <row r="363" spans="11:15" x14ac:dyDescent="0.25">
      <c r="K363" s="5"/>
      <c r="L363" s="5"/>
      <c r="M363" s="5"/>
      <c r="N363" s="5"/>
      <c r="O363" s="5"/>
    </row>
    <row r="364" spans="11:15" x14ac:dyDescent="0.25">
      <c r="K364" s="5"/>
      <c r="L364" s="5"/>
      <c r="M364" s="5"/>
      <c r="N364" s="5"/>
      <c r="O364" s="5"/>
    </row>
    <row r="365" spans="11:15" x14ac:dyDescent="0.25">
      <c r="K365" s="5"/>
      <c r="L365" s="5"/>
      <c r="M365" s="5"/>
      <c r="N365" s="5"/>
      <c r="O365" s="5"/>
    </row>
    <row r="366" spans="11:15" x14ac:dyDescent="0.25">
      <c r="K366" s="5"/>
      <c r="L366" s="5"/>
      <c r="M366" s="5"/>
      <c r="N366" s="5"/>
      <c r="O366" s="5"/>
    </row>
    <row r="367" spans="11:15" x14ac:dyDescent="0.25">
      <c r="K367" s="5"/>
      <c r="L367" s="5"/>
      <c r="M367" s="5"/>
      <c r="N367" s="5"/>
      <c r="O367" s="5"/>
    </row>
    <row r="368" spans="11:15" x14ac:dyDescent="0.25">
      <c r="K368" s="5"/>
      <c r="L368" s="5"/>
      <c r="M368" s="5"/>
      <c r="N368" s="5"/>
      <c r="O368" s="5"/>
    </row>
    <row r="369" spans="11:15" x14ac:dyDescent="0.25">
      <c r="K369" s="5"/>
      <c r="L369" s="5"/>
      <c r="M369" s="5"/>
      <c r="N369" s="5"/>
      <c r="O369" s="5"/>
    </row>
    <row r="370" spans="11:15" x14ac:dyDescent="0.25">
      <c r="K370" s="5"/>
      <c r="L370" s="5"/>
      <c r="M370" s="5"/>
      <c r="N370" s="5"/>
      <c r="O370" s="5"/>
    </row>
    <row r="371" spans="11:15" x14ac:dyDescent="0.25">
      <c r="K371" s="5"/>
      <c r="L371" s="5"/>
      <c r="M371" s="5"/>
      <c r="N371" s="5"/>
      <c r="O371" s="5"/>
    </row>
    <row r="372" spans="11:15" x14ac:dyDescent="0.25">
      <c r="K372" s="5"/>
      <c r="L372" s="5"/>
      <c r="M372" s="5"/>
      <c r="N372" s="5"/>
      <c r="O372" s="5"/>
    </row>
    <row r="373" spans="11:15" x14ac:dyDescent="0.25">
      <c r="K373" s="5"/>
      <c r="L373" s="5"/>
      <c r="M373" s="5"/>
      <c r="N373" s="5"/>
      <c r="O373" s="5"/>
    </row>
    <row r="374" spans="11:15" x14ac:dyDescent="0.25">
      <c r="K374" s="5"/>
      <c r="L374" s="5"/>
      <c r="M374" s="5"/>
      <c r="N374" s="5"/>
      <c r="O374" s="5"/>
    </row>
    <row r="375" spans="11:15" x14ac:dyDescent="0.25">
      <c r="K375" s="5"/>
      <c r="L375" s="5"/>
      <c r="M375" s="5"/>
      <c r="N375" s="5"/>
      <c r="O375" s="5"/>
    </row>
    <row r="376" spans="11:15" x14ac:dyDescent="0.25">
      <c r="K376" s="5"/>
      <c r="L376" s="5"/>
      <c r="M376" s="5"/>
      <c r="N376" s="5"/>
      <c r="O376" s="5"/>
    </row>
    <row r="377" spans="11:15" x14ac:dyDescent="0.25">
      <c r="K377" s="5"/>
      <c r="L377" s="5"/>
      <c r="M377" s="5"/>
      <c r="N377" s="5"/>
      <c r="O377" s="5"/>
    </row>
    <row r="378" spans="11:15" x14ac:dyDescent="0.25">
      <c r="K378" s="5"/>
      <c r="L378" s="5"/>
      <c r="M378" s="5"/>
      <c r="N378" s="5"/>
      <c r="O378" s="5"/>
    </row>
    <row r="379" spans="11:15" x14ac:dyDescent="0.25">
      <c r="K379" s="5"/>
      <c r="L379" s="5"/>
      <c r="M379" s="5"/>
      <c r="N379" s="5"/>
      <c r="O379" s="5"/>
    </row>
    <row r="380" spans="11:15" x14ac:dyDescent="0.25">
      <c r="K380" s="5"/>
      <c r="L380" s="5"/>
      <c r="M380" s="5"/>
      <c r="N380" s="5"/>
      <c r="O380" s="5"/>
    </row>
    <row r="381" spans="11:15" x14ac:dyDescent="0.25">
      <c r="K381" s="5"/>
      <c r="L381" s="5"/>
      <c r="M381" s="5"/>
      <c r="N381" s="5"/>
      <c r="O381" s="5"/>
    </row>
    <row r="382" spans="11:15" x14ac:dyDescent="0.25">
      <c r="K382" s="5"/>
      <c r="L382" s="5"/>
      <c r="M382" s="5"/>
      <c r="N382" s="5"/>
      <c r="O382" s="5"/>
    </row>
    <row r="383" spans="11:15" x14ac:dyDescent="0.25">
      <c r="K383" s="5"/>
      <c r="L383" s="5"/>
      <c r="M383" s="5"/>
      <c r="N383" s="5"/>
      <c r="O383" s="5"/>
    </row>
    <row r="384" spans="11:15" x14ac:dyDescent="0.25">
      <c r="K384" s="5"/>
      <c r="L384" s="5"/>
      <c r="M384" s="5"/>
      <c r="N384" s="5"/>
      <c r="O384" s="5"/>
    </row>
    <row r="385" spans="11:15" x14ac:dyDescent="0.25">
      <c r="K385" s="5"/>
      <c r="L385" s="5"/>
      <c r="M385" s="5"/>
      <c r="N385" s="5"/>
      <c r="O385" s="5"/>
    </row>
    <row r="386" spans="11:15" x14ac:dyDescent="0.25">
      <c r="K386" s="5"/>
      <c r="L386" s="5"/>
      <c r="M386" s="5"/>
      <c r="N386" s="5"/>
      <c r="O386" s="5"/>
    </row>
    <row r="387" spans="11:15" x14ac:dyDescent="0.25">
      <c r="K387" s="5"/>
      <c r="L387" s="5"/>
      <c r="M387" s="5"/>
      <c r="N387" s="5"/>
      <c r="O387" s="5"/>
    </row>
    <row r="388" spans="11:15" x14ac:dyDescent="0.25">
      <c r="K388" s="5"/>
      <c r="L388" s="5"/>
      <c r="M388" s="5"/>
      <c r="N388" s="5"/>
      <c r="O388" s="5"/>
    </row>
    <row r="389" spans="11:15" x14ac:dyDescent="0.25">
      <c r="K389" s="5"/>
      <c r="L389" s="5"/>
      <c r="M389" s="5"/>
      <c r="N389" s="5"/>
      <c r="O389" s="5"/>
    </row>
    <row r="390" spans="11:15" x14ac:dyDescent="0.25">
      <c r="K390" s="5"/>
      <c r="L390" s="5"/>
      <c r="M390" s="5"/>
      <c r="N390" s="5"/>
      <c r="O390" s="5"/>
    </row>
    <row r="391" spans="11:15" x14ac:dyDescent="0.25">
      <c r="K391" s="5"/>
      <c r="L391" s="5"/>
      <c r="M391" s="5"/>
      <c r="N391" s="5"/>
      <c r="O391" s="5"/>
    </row>
    <row r="392" spans="11:15" x14ac:dyDescent="0.25">
      <c r="K392" s="5"/>
      <c r="L392" s="5"/>
      <c r="M392" s="5"/>
      <c r="N392" s="5"/>
      <c r="O392" s="5"/>
    </row>
    <row r="393" spans="11:15" x14ac:dyDescent="0.25">
      <c r="K393" s="5"/>
      <c r="L393" s="5"/>
      <c r="M393" s="5"/>
      <c r="N393" s="5"/>
      <c r="O393" s="5"/>
    </row>
    <row r="394" spans="11:15" x14ac:dyDescent="0.25">
      <c r="K394" s="5"/>
      <c r="L394" s="5"/>
      <c r="M394" s="5"/>
      <c r="N394" s="5"/>
      <c r="O394" s="5"/>
    </row>
    <row r="395" spans="11:15" x14ac:dyDescent="0.25">
      <c r="K395" s="5"/>
      <c r="L395" s="5"/>
      <c r="M395" s="5"/>
      <c r="N395" s="5"/>
      <c r="O395" s="5"/>
    </row>
    <row r="396" spans="11:15" x14ac:dyDescent="0.25">
      <c r="K396" s="5"/>
      <c r="L396" s="5"/>
      <c r="M396" s="5"/>
      <c r="N396" s="5"/>
      <c r="O396" s="5"/>
    </row>
    <row r="397" spans="11:15" x14ac:dyDescent="0.25">
      <c r="K397" s="5"/>
      <c r="L397" s="5"/>
      <c r="M397" s="5"/>
      <c r="N397" s="5"/>
      <c r="O397" s="5"/>
    </row>
    <row r="398" spans="11:15" x14ac:dyDescent="0.25">
      <c r="K398" s="5"/>
      <c r="L398" s="5"/>
      <c r="M398" s="5"/>
      <c r="N398" s="5"/>
      <c r="O398" s="5"/>
    </row>
    <row r="399" spans="11:15" x14ac:dyDescent="0.25">
      <c r="K399" s="5"/>
      <c r="L399" s="5"/>
      <c r="M399" s="5"/>
      <c r="N399" s="5"/>
      <c r="O399" s="5"/>
    </row>
    <row r="400" spans="11:15" x14ac:dyDescent="0.25">
      <c r="K400" s="5"/>
      <c r="L400" s="5"/>
      <c r="M400" s="5"/>
      <c r="N400" s="5"/>
      <c r="O400" s="5"/>
    </row>
    <row r="401" spans="11:15" x14ac:dyDescent="0.25">
      <c r="K401" s="5"/>
      <c r="L401" s="5"/>
      <c r="M401" s="5"/>
      <c r="N401" s="5"/>
      <c r="O401" s="5"/>
    </row>
    <row r="402" spans="11:15" x14ac:dyDescent="0.25">
      <c r="K402" s="5"/>
      <c r="L402" s="5"/>
      <c r="M402" s="5"/>
      <c r="N402" s="5"/>
      <c r="O402" s="5"/>
    </row>
    <row r="403" spans="11:15" x14ac:dyDescent="0.25">
      <c r="K403" s="5"/>
      <c r="L403" s="5"/>
      <c r="M403" s="5"/>
      <c r="N403" s="5"/>
      <c r="O403" s="5"/>
    </row>
    <row r="404" spans="11:15" x14ac:dyDescent="0.25">
      <c r="K404" s="5"/>
      <c r="L404" s="5"/>
      <c r="M404" s="5"/>
      <c r="N404" s="5"/>
      <c r="O404" s="5"/>
    </row>
    <row r="405" spans="11:15" x14ac:dyDescent="0.25">
      <c r="K405" s="5"/>
      <c r="L405" s="5"/>
      <c r="M405" s="5"/>
      <c r="N405" s="5"/>
      <c r="O405" s="5"/>
    </row>
    <row r="406" spans="11:15" x14ac:dyDescent="0.25">
      <c r="K406" s="5"/>
      <c r="L406" s="5"/>
      <c r="M406" s="5"/>
      <c r="N406" s="5"/>
      <c r="O406" s="5"/>
    </row>
    <row r="407" spans="11:15" x14ac:dyDescent="0.25">
      <c r="K407" s="5"/>
      <c r="L407" s="5"/>
      <c r="M407" s="5"/>
      <c r="N407" s="5"/>
      <c r="O407" s="5"/>
    </row>
    <row r="408" spans="11:15" x14ac:dyDescent="0.25">
      <c r="K408" s="5"/>
      <c r="L408" s="5"/>
      <c r="M408" s="5"/>
      <c r="N408" s="5"/>
      <c r="O408" s="5"/>
    </row>
    <row r="409" spans="11:15" x14ac:dyDescent="0.25">
      <c r="K409" s="5"/>
      <c r="L409" s="5"/>
      <c r="M409" s="5"/>
      <c r="N409" s="5"/>
      <c r="O409" s="5"/>
    </row>
    <row r="410" spans="11:15" x14ac:dyDescent="0.25">
      <c r="K410" s="5"/>
      <c r="L410" s="5"/>
      <c r="M410" s="5"/>
      <c r="N410" s="5"/>
      <c r="O410" s="5"/>
    </row>
    <row r="411" spans="11:15" x14ac:dyDescent="0.25">
      <c r="K411" s="5"/>
      <c r="L411" s="5"/>
      <c r="M411" s="5"/>
      <c r="N411" s="5"/>
      <c r="O411" s="5"/>
    </row>
    <row r="412" spans="11:15" x14ac:dyDescent="0.25">
      <c r="K412" s="5"/>
      <c r="L412" s="5"/>
      <c r="M412" s="5"/>
      <c r="N412" s="5"/>
      <c r="O412" s="5"/>
    </row>
    <row r="413" spans="11:15" x14ac:dyDescent="0.25">
      <c r="K413" s="5"/>
      <c r="L413" s="5"/>
      <c r="M413" s="5"/>
      <c r="N413" s="5"/>
      <c r="O413" s="5"/>
    </row>
    <row r="414" spans="11:15" x14ac:dyDescent="0.25">
      <c r="K414" s="5"/>
      <c r="L414" s="5"/>
      <c r="M414" s="5"/>
      <c r="N414" s="5"/>
      <c r="O414" s="5"/>
    </row>
    <row r="415" spans="11:15" x14ac:dyDescent="0.25">
      <c r="K415" s="5"/>
      <c r="L415" s="5"/>
      <c r="M415" s="5"/>
      <c r="N415" s="5"/>
      <c r="O415" s="5"/>
    </row>
    <row r="416" spans="11:15" x14ac:dyDescent="0.25">
      <c r="K416" s="5"/>
      <c r="L416" s="5"/>
      <c r="M416" s="5"/>
      <c r="N416" s="5"/>
      <c r="O416" s="5"/>
    </row>
    <row r="417" spans="11:15" x14ac:dyDescent="0.25">
      <c r="K417" s="5"/>
      <c r="L417" s="5"/>
      <c r="M417" s="5"/>
      <c r="N417" s="5"/>
      <c r="O417" s="5"/>
    </row>
    <row r="418" spans="11:15" x14ac:dyDescent="0.25">
      <c r="K418" s="5"/>
      <c r="L418" s="5"/>
      <c r="M418" s="5"/>
      <c r="N418" s="5"/>
      <c r="O418" s="5"/>
    </row>
    <row r="419" spans="11:15" x14ac:dyDescent="0.25">
      <c r="K419" s="5"/>
      <c r="L419" s="5"/>
      <c r="M419" s="5"/>
      <c r="N419" s="5"/>
      <c r="O419" s="5"/>
    </row>
    <row r="420" spans="11:15" x14ac:dyDescent="0.25">
      <c r="K420" s="5"/>
      <c r="L420" s="5"/>
      <c r="M420" s="5"/>
      <c r="N420" s="5"/>
      <c r="O420" s="5"/>
    </row>
    <row r="421" spans="11:15" x14ac:dyDescent="0.25">
      <c r="K421" s="5"/>
      <c r="L421" s="5"/>
      <c r="M421" s="5"/>
      <c r="N421" s="5"/>
      <c r="O421" s="5"/>
    </row>
    <row r="422" spans="11:15" x14ac:dyDescent="0.25">
      <c r="K422" s="5"/>
      <c r="L422" s="5"/>
      <c r="M422" s="5"/>
      <c r="N422" s="5"/>
      <c r="O422" s="5"/>
    </row>
    <row r="423" spans="11:15" x14ac:dyDescent="0.25">
      <c r="K423" s="5"/>
      <c r="L423" s="5"/>
      <c r="M423" s="5"/>
      <c r="N423" s="5"/>
      <c r="O423" s="5"/>
    </row>
    <row r="424" spans="11:15" x14ac:dyDescent="0.25">
      <c r="K424" s="5"/>
      <c r="L424" s="5"/>
      <c r="M424" s="5"/>
      <c r="N424" s="5"/>
      <c r="O424" s="5"/>
    </row>
    <row r="425" spans="11:15" x14ac:dyDescent="0.25">
      <c r="K425" s="5"/>
      <c r="L425" s="5"/>
      <c r="M425" s="5"/>
      <c r="N425" s="5"/>
      <c r="O425" s="5"/>
    </row>
    <row r="426" spans="11:15" x14ac:dyDescent="0.25">
      <c r="K426" s="5"/>
      <c r="L426" s="5"/>
      <c r="M426" s="5"/>
      <c r="N426" s="5"/>
      <c r="O426" s="5"/>
    </row>
    <row r="427" spans="11:15" x14ac:dyDescent="0.25">
      <c r="K427" s="5"/>
      <c r="L427" s="5"/>
      <c r="M427" s="5"/>
      <c r="N427" s="5"/>
      <c r="O427" s="5"/>
    </row>
    <row r="428" spans="11:15" x14ac:dyDescent="0.25">
      <c r="K428" s="5"/>
      <c r="L428" s="5"/>
      <c r="M428" s="5"/>
      <c r="N428" s="5"/>
      <c r="O428" s="5"/>
    </row>
    <row r="429" spans="11:15" x14ac:dyDescent="0.25">
      <c r="K429" s="5"/>
      <c r="L429" s="5"/>
      <c r="M429" s="5"/>
      <c r="N429" s="5"/>
      <c r="O429" s="5"/>
    </row>
    <row r="430" spans="11:15" x14ac:dyDescent="0.25">
      <c r="K430" s="5"/>
      <c r="L430" s="5"/>
      <c r="M430" s="5"/>
      <c r="N430" s="5"/>
      <c r="O430" s="5"/>
    </row>
    <row r="431" spans="11:15" x14ac:dyDescent="0.25">
      <c r="K431" s="5"/>
      <c r="L431" s="5"/>
      <c r="M431" s="5"/>
      <c r="N431" s="5"/>
      <c r="O431" s="5"/>
    </row>
    <row r="432" spans="11:15" x14ac:dyDescent="0.25">
      <c r="K432" s="5"/>
      <c r="L432" s="5"/>
      <c r="M432" s="5"/>
      <c r="N432" s="5"/>
      <c r="O432" s="5"/>
    </row>
    <row r="433" spans="11:15" x14ac:dyDescent="0.25">
      <c r="K433" s="5"/>
      <c r="L433" s="5"/>
      <c r="M433" s="5"/>
      <c r="N433" s="5"/>
      <c r="O433" s="5"/>
    </row>
    <row r="434" spans="11:15" x14ac:dyDescent="0.25">
      <c r="K434" s="5"/>
      <c r="L434" s="5"/>
      <c r="M434" s="5"/>
      <c r="N434" s="5"/>
      <c r="O434" s="5"/>
    </row>
    <row r="435" spans="11:15" x14ac:dyDescent="0.25">
      <c r="K435" s="5"/>
      <c r="L435" s="5"/>
      <c r="M435" s="5"/>
      <c r="N435" s="5"/>
      <c r="O435" s="5"/>
    </row>
    <row r="436" spans="11:15" x14ac:dyDescent="0.25">
      <c r="K436" s="5"/>
      <c r="L436" s="5"/>
      <c r="M436" s="5"/>
      <c r="N436" s="5"/>
      <c r="O436" s="5"/>
    </row>
    <row r="437" spans="11:15" x14ac:dyDescent="0.25">
      <c r="K437" s="5"/>
      <c r="L437" s="5"/>
      <c r="M437" s="5"/>
      <c r="N437" s="5"/>
      <c r="O437" s="5"/>
    </row>
    <row r="438" spans="11:15" x14ac:dyDescent="0.25">
      <c r="K438" s="5"/>
      <c r="L438" s="5"/>
      <c r="M438" s="5"/>
      <c r="N438" s="5"/>
      <c r="O438" s="5"/>
    </row>
    <row r="439" spans="11:15" x14ac:dyDescent="0.25">
      <c r="K439" s="5"/>
      <c r="L439" s="5"/>
      <c r="M439" s="5"/>
      <c r="N439" s="5"/>
      <c r="O439" s="5"/>
    </row>
    <row r="440" spans="11:15" x14ac:dyDescent="0.25">
      <c r="K440" s="5"/>
      <c r="L440" s="5"/>
      <c r="M440" s="5"/>
      <c r="N440" s="5"/>
      <c r="O440" s="5"/>
    </row>
    <row r="441" spans="11:15" x14ac:dyDescent="0.25">
      <c r="K441" s="5"/>
      <c r="L441" s="5"/>
      <c r="M441" s="5"/>
      <c r="N441" s="5"/>
      <c r="O441" s="5"/>
    </row>
    <row r="442" spans="11:15" x14ac:dyDescent="0.25">
      <c r="K442" s="5"/>
      <c r="L442" s="5"/>
      <c r="M442" s="5"/>
      <c r="N442" s="5"/>
      <c r="O442" s="5"/>
    </row>
    <row r="443" spans="11:15" x14ac:dyDescent="0.25">
      <c r="K443" s="5"/>
      <c r="L443" s="5"/>
      <c r="M443" s="5"/>
      <c r="N443" s="5"/>
      <c r="O443" s="5"/>
    </row>
    <row r="444" spans="11:15" x14ac:dyDescent="0.25">
      <c r="K444" s="5"/>
      <c r="L444" s="5"/>
      <c r="M444" s="5"/>
      <c r="N444" s="5"/>
      <c r="O444" s="5"/>
    </row>
    <row r="445" spans="11:15" x14ac:dyDescent="0.25">
      <c r="K445" s="5"/>
      <c r="L445" s="5"/>
      <c r="M445" s="5"/>
      <c r="N445" s="5"/>
      <c r="O445" s="5"/>
    </row>
    <row r="446" spans="11:15" x14ac:dyDescent="0.25">
      <c r="K446" s="5"/>
      <c r="L446" s="5"/>
      <c r="M446" s="5"/>
      <c r="N446" s="5"/>
      <c r="O446" s="5"/>
    </row>
    <row r="447" spans="11:15" x14ac:dyDescent="0.25">
      <c r="K447" s="5"/>
      <c r="L447" s="5"/>
      <c r="M447" s="5"/>
      <c r="N447" s="5"/>
      <c r="O447" s="5"/>
    </row>
    <row r="448" spans="11:15" x14ac:dyDescent="0.25">
      <c r="K448" s="5"/>
      <c r="L448" s="5"/>
      <c r="M448" s="5"/>
      <c r="N448" s="5"/>
      <c r="O448" s="5"/>
    </row>
    <row r="449" spans="11:15" x14ac:dyDescent="0.25">
      <c r="K449" s="5"/>
      <c r="L449" s="5"/>
      <c r="M449" s="5"/>
      <c r="N449" s="5"/>
      <c r="O449" s="5"/>
    </row>
    <row r="450" spans="11:15" x14ac:dyDescent="0.25">
      <c r="K450" s="5"/>
      <c r="L450" s="5"/>
      <c r="M450" s="5"/>
      <c r="N450" s="5"/>
      <c r="O450" s="5"/>
    </row>
    <row r="451" spans="11:15" x14ac:dyDescent="0.25">
      <c r="K451" s="5"/>
      <c r="L451" s="5"/>
      <c r="M451" s="5"/>
      <c r="N451" s="5"/>
      <c r="O451" s="5"/>
    </row>
    <row r="452" spans="11:15" x14ac:dyDescent="0.25">
      <c r="K452" s="5"/>
      <c r="L452" s="5"/>
      <c r="M452" s="5"/>
      <c r="N452" s="5"/>
      <c r="O452" s="5"/>
    </row>
    <row r="453" spans="11:15" x14ac:dyDescent="0.25">
      <c r="K453" s="5"/>
      <c r="L453" s="5"/>
      <c r="M453" s="5"/>
      <c r="N453" s="5"/>
      <c r="O453" s="5"/>
    </row>
    <row r="454" spans="11:15" x14ac:dyDescent="0.25">
      <c r="K454" s="5"/>
      <c r="L454" s="5"/>
      <c r="M454" s="5"/>
      <c r="N454" s="5"/>
      <c r="O454" s="5"/>
    </row>
    <row r="455" spans="11:15" x14ac:dyDescent="0.25">
      <c r="K455" s="5"/>
      <c r="L455" s="5"/>
      <c r="M455" s="5"/>
      <c r="N455" s="5"/>
      <c r="O455" s="5"/>
    </row>
    <row r="456" spans="11:15" x14ac:dyDescent="0.25">
      <c r="K456" s="5"/>
      <c r="L456" s="5"/>
      <c r="M456" s="5"/>
      <c r="N456" s="5"/>
      <c r="O456" s="5"/>
    </row>
    <row r="457" spans="11:15" x14ac:dyDescent="0.25">
      <c r="K457" s="5"/>
      <c r="L457" s="5"/>
      <c r="M457" s="5"/>
      <c r="N457" s="5"/>
      <c r="O457" s="5"/>
    </row>
    <row r="458" spans="11:15" x14ac:dyDescent="0.25">
      <c r="K458" s="5"/>
      <c r="L458" s="5"/>
      <c r="M458" s="5"/>
      <c r="N458" s="5"/>
      <c r="O458" s="5"/>
    </row>
    <row r="459" spans="11:15" x14ac:dyDescent="0.25">
      <c r="K459" s="5"/>
      <c r="L459" s="5"/>
      <c r="M459" s="5"/>
      <c r="N459" s="5"/>
      <c r="O459" s="5"/>
    </row>
    <row r="460" spans="11:15" x14ac:dyDescent="0.25">
      <c r="K460" s="5"/>
      <c r="L460" s="5"/>
      <c r="M460" s="5"/>
      <c r="N460" s="5"/>
      <c r="O460" s="5"/>
    </row>
    <row r="461" spans="11:15" x14ac:dyDescent="0.25">
      <c r="K461" s="5"/>
      <c r="L461" s="5"/>
      <c r="M461" s="5"/>
      <c r="N461" s="5"/>
      <c r="O461" s="5"/>
    </row>
    <row r="462" spans="11:15" x14ac:dyDescent="0.25">
      <c r="K462" s="5"/>
      <c r="L462" s="5"/>
      <c r="M462" s="5"/>
      <c r="N462" s="5"/>
      <c r="O462" s="5"/>
    </row>
    <row r="463" spans="11:15" x14ac:dyDescent="0.25">
      <c r="K463" s="5"/>
      <c r="L463" s="5"/>
      <c r="M463" s="5"/>
      <c r="N463" s="5"/>
      <c r="O463" s="5"/>
    </row>
    <row r="464" spans="11:15" x14ac:dyDescent="0.25">
      <c r="K464" s="5"/>
      <c r="L464" s="5"/>
      <c r="M464" s="5"/>
      <c r="N464" s="5"/>
      <c r="O464" s="5"/>
    </row>
    <row r="465" spans="11:15" x14ac:dyDescent="0.25">
      <c r="K465" s="5"/>
      <c r="L465" s="5"/>
      <c r="M465" s="5"/>
      <c r="N465" s="5"/>
      <c r="O465" s="5"/>
    </row>
    <row r="466" spans="11:15" x14ac:dyDescent="0.25">
      <c r="K466" s="5"/>
      <c r="L466" s="5"/>
      <c r="M466" s="5"/>
      <c r="N466" s="5"/>
      <c r="O466" s="5"/>
    </row>
    <row r="467" spans="11:15" x14ac:dyDescent="0.25">
      <c r="K467" s="5"/>
      <c r="L467" s="5"/>
      <c r="M467" s="5"/>
      <c r="N467" s="5"/>
      <c r="O467" s="5"/>
    </row>
    <row r="468" spans="11:15" x14ac:dyDescent="0.25">
      <c r="K468" s="5"/>
      <c r="L468" s="5"/>
      <c r="M468" s="5"/>
      <c r="N468" s="5"/>
      <c r="O468" s="5"/>
    </row>
    <row r="469" spans="11:15" x14ac:dyDescent="0.25">
      <c r="K469" s="5"/>
      <c r="L469" s="5"/>
      <c r="M469" s="5"/>
      <c r="N469" s="5"/>
      <c r="O469" s="5"/>
    </row>
    <row r="470" spans="11:15" x14ac:dyDescent="0.25">
      <c r="K470" s="5"/>
      <c r="L470" s="5"/>
      <c r="M470" s="5"/>
      <c r="N470" s="5"/>
      <c r="O470" s="5"/>
    </row>
    <row r="471" spans="11:15" x14ac:dyDescent="0.25">
      <c r="K471" s="5"/>
      <c r="L471" s="5"/>
      <c r="M471" s="5"/>
      <c r="N471" s="5"/>
      <c r="O471" s="5"/>
    </row>
    <row r="472" spans="11:15" x14ac:dyDescent="0.25">
      <c r="K472" s="5"/>
      <c r="L472" s="5"/>
      <c r="M472" s="5"/>
      <c r="N472" s="5"/>
      <c r="O472" s="5"/>
    </row>
    <row r="473" spans="11:15" x14ac:dyDescent="0.25">
      <c r="K473" s="5"/>
      <c r="L473" s="5"/>
      <c r="M473" s="5"/>
      <c r="N473" s="5"/>
      <c r="O473" s="5"/>
    </row>
    <row r="474" spans="11:15" x14ac:dyDescent="0.25">
      <c r="K474" s="5"/>
      <c r="L474" s="5"/>
      <c r="M474" s="5"/>
      <c r="N474" s="5"/>
      <c r="O474" s="5"/>
    </row>
    <row r="475" spans="11:15" x14ac:dyDescent="0.25">
      <c r="K475" s="5"/>
      <c r="L475" s="5"/>
      <c r="M475" s="5"/>
      <c r="N475" s="5"/>
      <c r="O475" s="5"/>
    </row>
    <row r="476" spans="11:15" x14ac:dyDescent="0.25">
      <c r="K476" s="5"/>
      <c r="L476" s="5"/>
      <c r="M476" s="5"/>
      <c r="N476" s="5"/>
      <c r="O476" s="5"/>
    </row>
    <row r="477" spans="11:15" x14ac:dyDescent="0.25">
      <c r="K477" s="5"/>
      <c r="L477" s="5"/>
      <c r="M477" s="5"/>
      <c r="N477" s="5"/>
      <c r="O477" s="5"/>
    </row>
    <row r="478" spans="11:15" x14ac:dyDescent="0.25">
      <c r="K478" s="5"/>
      <c r="L478" s="5"/>
      <c r="M478" s="5"/>
      <c r="N478" s="5"/>
      <c r="O478" s="5"/>
    </row>
    <row r="479" spans="11:15" x14ac:dyDescent="0.25">
      <c r="K479" s="5"/>
      <c r="L479" s="5"/>
      <c r="M479" s="5"/>
      <c r="N479" s="5"/>
      <c r="O479" s="5"/>
    </row>
    <row r="480" spans="11:15" x14ac:dyDescent="0.25">
      <c r="K480" s="5"/>
      <c r="L480" s="5"/>
      <c r="M480" s="5"/>
      <c r="N480" s="5"/>
      <c r="O480" s="5"/>
    </row>
    <row r="481" spans="11:15" x14ac:dyDescent="0.25">
      <c r="K481" s="5"/>
      <c r="L481" s="5"/>
      <c r="M481" s="5"/>
      <c r="N481" s="5"/>
      <c r="O481" s="5"/>
    </row>
    <row r="482" spans="11:15" x14ac:dyDescent="0.25">
      <c r="K482" s="5"/>
      <c r="L482" s="5"/>
      <c r="M482" s="5"/>
      <c r="N482" s="5"/>
      <c r="O482" s="5"/>
    </row>
    <row r="483" spans="11:15" x14ac:dyDescent="0.25">
      <c r="K483" s="5"/>
      <c r="L483" s="5"/>
      <c r="M483" s="5"/>
      <c r="N483" s="5"/>
      <c r="O483" s="5"/>
    </row>
    <row r="484" spans="11:15" x14ac:dyDescent="0.25">
      <c r="K484" s="5"/>
      <c r="L484" s="5"/>
      <c r="M484" s="5"/>
      <c r="N484" s="5"/>
      <c r="O484" s="5"/>
    </row>
    <row r="485" spans="11:15" x14ac:dyDescent="0.25">
      <c r="K485" s="5"/>
      <c r="L485" s="5"/>
      <c r="M485" s="5"/>
      <c r="N485" s="5"/>
      <c r="O485" s="5"/>
    </row>
    <row r="486" spans="11:15" x14ac:dyDescent="0.25">
      <c r="K486" s="5"/>
      <c r="L486" s="5"/>
      <c r="M486" s="5"/>
      <c r="N486" s="5"/>
      <c r="O486" s="5"/>
    </row>
    <row r="487" spans="11:15" x14ac:dyDescent="0.25">
      <c r="K487" s="5"/>
      <c r="L487" s="5"/>
      <c r="M487" s="5"/>
      <c r="N487" s="5"/>
      <c r="O487" s="5"/>
    </row>
    <row r="488" spans="11:15" x14ac:dyDescent="0.25">
      <c r="K488" s="5"/>
      <c r="L488" s="5"/>
      <c r="M488" s="5"/>
      <c r="N488" s="5"/>
      <c r="O488" s="5"/>
    </row>
    <row r="489" spans="11:15" x14ac:dyDescent="0.25">
      <c r="K489" s="5"/>
      <c r="L489" s="5"/>
      <c r="M489" s="5"/>
      <c r="N489" s="5"/>
      <c r="O489" s="5"/>
    </row>
    <row r="490" spans="11:15" x14ac:dyDescent="0.25">
      <c r="K490" s="5"/>
      <c r="L490" s="5"/>
      <c r="M490" s="5"/>
      <c r="N490" s="5"/>
      <c r="O490" s="5"/>
    </row>
    <row r="491" spans="11:15" x14ac:dyDescent="0.25">
      <c r="K491" s="57"/>
      <c r="L491" s="5"/>
      <c r="M491" s="5"/>
      <c r="N491" s="5"/>
      <c r="O491" s="5"/>
    </row>
    <row r="492" spans="11:15" x14ac:dyDescent="0.25">
      <c r="K492" s="5"/>
      <c r="L492" s="5"/>
      <c r="M492" s="5"/>
      <c r="N492" s="5"/>
      <c r="O492" s="5"/>
    </row>
    <row r="493" spans="11:15" x14ac:dyDescent="0.25">
      <c r="K493" s="5"/>
      <c r="L493" s="5"/>
      <c r="M493" s="5"/>
      <c r="N493" s="5"/>
      <c r="O493" s="5"/>
    </row>
  </sheetData>
  <mergeCells count="7">
    <mergeCell ref="B14:H14"/>
    <mergeCell ref="A7:J7"/>
    <mergeCell ref="A2:J2"/>
    <mergeCell ref="A3:J3"/>
    <mergeCell ref="A4:J4"/>
    <mergeCell ref="A5:J5"/>
    <mergeCell ref="A6:J6"/>
  </mergeCells>
  <pageMargins left="0.7" right="0.7" top="0.75" bottom="0.75" header="0.3" footer="0.3"/>
  <pageSetup paperSize="9" orientation="landscape" r:id="rId1"/>
  <headerFooter>
    <oddFooter>&amp;L&amp;P&amp;RДиректор  ОДЗ:...................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EPK</vt:lpstr>
      <vt:lpstr>trajni</vt:lpstr>
      <vt:lpstr>EPK_1god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Modex</dc:creator>
  <cp:lastModifiedBy>RDemireva</cp:lastModifiedBy>
  <cp:lastPrinted>2022-08-01T11:02:38Z</cp:lastPrinted>
  <dcterms:created xsi:type="dcterms:W3CDTF">2015-06-05T18:17:20Z</dcterms:created>
  <dcterms:modified xsi:type="dcterms:W3CDTF">2022-10-31T08:27:54Z</dcterms:modified>
</cp:coreProperties>
</file>